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Borisovaia\мои документы\ИСПОЛНЕНИЕ  БЮДЖЕТА РАЙОНА ЗА 2007-2024 ГОДА\Исполнение за 2024 год\Исполнение бюджета за 1 полугодие 2024г\Материалы к отчету бюджета района за 1 полугодие 2024г\"/>
    </mc:Choice>
  </mc:AlternateContent>
  <bookViews>
    <workbookView xWindow="0" yWindow="0" windowWidth="21570" windowHeight="7470"/>
  </bookViews>
  <sheets>
    <sheet name="Доходы" sheetId="2" r:id="rId1"/>
  </sheets>
  <definedNames>
    <definedName name="_xlnm.Print_Titles" localSheetId="0">Доходы!$5:$5</definedName>
  </definedNames>
  <calcPr calcId="162913"/>
</workbook>
</file>

<file path=xl/calcChain.xml><?xml version="1.0" encoding="utf-8"?>
<calcChain xmlns="http://schemas.openxmlformats.org/spreadsheetml/2006/main">
  <c r="G7" i="2" l="1"/>
  <c r="G8" i="2"/>
  <c r="G9" i="2"/>
  <c r="G10" i="2"/>
  <c r="G11" i="2"/>
  <c r="G12" i="2"/>
  <c r="G13" i="2"/>
  <c r="G14" i="2"/>
  <c r="G15" i="2"/>
  <c r="G16" i="2"/>
  <c r="G17" i="2"/>
  <c r="G18" i="2"/>
  <c r="G19" i="2"/>
  <c r="G20" i="2"/>
  <c r="G21" i="2"/>
  <c r="G22" i="2"/>
  <c r="G23" i="2"/>
  <c r="G24" i="2"/>
  <c r="G25" i="2"/>
  <c r="G26" i="2"/>
  <c r="G27" i="2"/>
  <c r="G28" i="2"/>
  <c r="G29" i="2"/>
  <c r="G30" i="2"/>
  <c r="G31" i="2"/>
  <c r="G32" i="2"/>
  <c r="G33" i="2"/>
  <c r="G34" i="2"/>
  <c r="G35" i="2"/>
  <c r="G38" i="2"/>
  <c r="G39" i="2"/>
  <c r="G40" i="2"/>
  <c r="G41" i="2"/>
  <c r="G42" i="2"/>
  <c r="G43" i="2"/>
  <c r="G44" i="2"/>
  <c r="G45" i="2"/>
  <c r="G46" i="2"/>
  <c r="G47" i="2"/>
  <c r="G48" i="2"/>
  <c r="G49" i="2"/>
  <c r="G50" i="2"/>
  <c r="G51" i="2"/>
  <c r="G52" i="2"/>
  <c r="G53" i="2"/>
  <c r="G54" i="2"/>
  <c r="G55" i="2"/>
  <c r="G56" i="2"/>
  <c r="G57" i="2"/>
  <c r="G58" i="2"/>
  <c r="G59" i="2"/>
  <c r="G60" i="2"/>
  <c r="G61" i="2"/>
  <c r="G62" i="2"/>
  <c r="G63" i="2"/>
  <c r="G66" i="2"/>
  <c r="G70" i="2"/>
  <c r="G71" i="2"/>
  <c r="G72" i="2"/>
  <c r="G73" i="2"/>
  <c r="G74" i="2"/>
  <c r="G75" i="2"/>
  <c r="G76" i="2"/>
  <c r="G77" i="2"/>
  <c r="G78" i="2"/>
  <c r="G79" i="2"/>
  <c r="G80" i="2"/>
  <c r="G81" i="2"/>
  <c r="G89" i="2"/>
  <c r="G90" i="2"/>
  <c r="G91" i="2"/>
  <c r="G92" i="2"/>
  <c r="G93" i="2"/>
  <c r="G94" i="2"/>
  <c r="G95" i="2"/>
  <c r="G96" i="2"/>
  <c r="G97" i="2"/>
  <c r="G98" i="2"/>
  <c r="G99" i="2"/>
  <c r="G100" i="2"/>
  <c r="G101" i="2"/>
  <c r="G102" i="2"/>
  <c r="G106" i="2"/>
  <c r="G107" i="2"/>
  <c r="G108" i="2"/>
  <c r="G109" i="2"/>
  <c r="G110" i="2"/>
  <c r="G111" i="2"/>
  <c r="G112" i="2"/>
  <c r="G113" i="2"/>
  <c r="G114" i="2"/>
  <c r="G115" i="2"/>
  <c r="G116" i="2"/>
  <c r="G117" i="2"/>
  <c r="G118" i="2"/>
  <c r="G119" i="2"/>
  <c r="G120" i="2"/>
  <c r="G123" i="2"/>
  <c r="G124" i="2"/>
  <c r="G127" i="2"/>
  <c r="G128" i="2"/>
  <c r="G129" i="2"/>
  <c r="G130" i="2"/>
  <c r="G133" i="2"/>
  <c r="G134" i="2"/>
  <c r="G135" i="2"/>
  <c r="G136" i="2"/>
  <c r="G137" i="2"/>
  <c r="G138" i="2"/>
  <c r="G139" i="2"/>
  <c r="G140" i="2"/>
  <c r="G141" i="2"/>
  <c r="G146" i="2"/>
  <c r="G147" i="2"/>
  <c r="G148" i="2"/>
  <c r="G149" i="2"/>
  <c r="G150" i="2"/>
  <c r="G151" i="2"/>
  <c r="G152" i="2"/>
  <c r="G158" i="2"/>
  <c r="G6" i="2"/>
  <c r="F7" i="2" l="1"/>
  <c r="F8" i="2"/>
  <c r="F9" i="2"/>
  <c r="F10" i="2"/>
  <c r="F11" i="2"/>
  <c r="F12" i="2"/>
  <c r="F13" i="2"/>
  <c r="F14" i="2"/>
  <c r="F15" i="2"/>
  <c r="F16" i="2"/>
  <c r="F17" i="2"/>
  <c r="F18" i="2"/>
  <c r="F19" i="2"/>
  <c r="F20" i="2"/>
  <c r="F21" i="2"/>
  <c r="F22" i="2"/>
  <c r="F23" i="2"/>
  <c r="F24" i="2"/>
  <c r="F25" i="2"/>
  <c r="F26" i="2"/>
  <c r="F27" i="2"/>
  <c r="F28" i="2"/>
  <c r="F29" i="2"/>
  <c r="F30" i="2"/>
  <c r="F31" i="2"/>
  <c r="F32" i="2"/>
  <c r="F33" i="2"/>
  <c r="F34" i="2"/>
  <c r="F35" i="2"/>
  <c r="F38" i="2"/>
  <c r="F39" i="2"/>
  <c r="F40" i="2"/>
  <c r="F41" i="2"/>
  <c r="F42" i="2"/>
  <c r="F43" i="2"/>
  <c r="F44" i="2"/>
  <c r="F45" i="2"/>
  <c r="F46" i="2"/>
  <c r="F47" i="2"/>
  <c r="F48" i="2"/>
  <c r="F49" i="2"/>
  <c r="F50" i="2"/>
  <c r="F51" i="2"/>
  <c r="F52" i="2"/>
  <c r="F53" i="2"/>
  <c r="F54" i="2"/>
  <c r="F55" i="2"/>
  <c r="F56" i="2"/>
  <c r="F57" i="2"/>
  <c r="F58" i="2"/>
  <c r="F59" i="2"/>
  <c r="F60" i="2"/>
  <c r="F61" i="2"/>
  <c r="F62" i="2"/>
  <c r="F63" i="2"/>
  <c r="F64" i="2"/>
  <c r="F65" i="2"/>
  <c r="F66" i="2"/>
  <c r="F67" i="2"/>
  <c r="F68" i="2"/>
  <c r="F69" i="2"/>
  <c r="F70" i="2"/>
  <c r="F71" i="2"/>
  <c r="F72" i="2"/>
  <c r="F73" i="2"/>
  <c r="F74" i="2"/>
  <c r="F75" i="2"/>
  <c r="F76" i="2"/>
  <c r="F77" i="2"/>
  <c r="F78" i="2"/>
  <c r="F79" i="2"/>
  <c r="F80" i="2"/>
  <c r="F81" i="2"/>
  <c r="F82" i="2"/>
  <c r="F83" i="2"/>
  <c r="F87" i="2"/>
  <c r="F88" i="2"/>
  <c r="F89" i="2"/>
  <c r="F90" i="2"/>
  <c r="F91" i="2"/>
  <c r="F92" i="2"/>
  <c r="F93" i="2"/>
  <c r="F94" i="2"/>
  <c r="F95" i="2"/>
  <c r="F96" i="2"/>
  <c r="F97" i="2"/>
  <c r="F98" i="2"/>
  <c r="F99" i="2"/>
  <c r="F100" i="2"/>
  <c r="F101" i="2"/>
  <c r="F102" i="2"/>
  <c r="F106" i="2"/>
  <c r="F107" i="2"/>
  <c r="F108" i="2"/>
  <c r="F109" i="2"/>
  <c r="F113" i="2"/>
  <c r="F114" i="2"/>
  <c r="F115" i="2"/>
  <c r="F116" i="2"/>
  <c r="F117" i="2"/>
  <c r="F118" i="2"/>
  <c r="F119" i="2"/>
  <c r="F120" i="2"/>
  <c r="F121" i="2"/>
  <c r="F122" i="2"/>
  <c r="F123" i="2"/>
  <c r="F124" i="2"/>
  <c r="F127" i="2"/>
  <c r="F128" i="2"/>
  <c r="F129" i="2"/>
  <c r="F130" i="2"/>
  <c r="F133" i="2"/>
  <c r="F134" i="2"/>
  <c r="F135" i="2"/>
  <c r="F136" i="2"/>
  <c r="F137" i="2"/>
  <c r="F138" i="2"/>
  <c r="F139" i="2"/>
  <c r="F140" i="2"/>
  <c r="F141" i="2"/>
  <c r="F146" i="2"/>
  <c r="F147" i="2"/>
  <c r="F148" i="2"/>
  <c r="F149" i="2"/>
  <c r="F150" i="2"/>
  <c r="F151" i="2"/>
  <c r="F152" i="2"/>
  <c r="F155" i="2"/>
  <c r="F156" i="2"/>
  <c r="F157" i="2"/>
  <c r="F158" i="2"/>
  <c r="F6" i="2"/>
</calcChain>
</file>

<file path=xl/sharedStrings.xml><?xml version="1.0" encoding="utf-8"?>
<sst xmlns="http://schemas.openxmlformats.org/spreadsheetml/2006/main" count="414" uniqueCount="314">
  <si>
    <t>Доходы бюджета - всего</t>
  </si>
  <si>
    <t>х</t>
  </si>
  <si>
    <t>-</t>
  </si>
  <si>
    <t xml:space="preserve">  НАЛОГОВЫЕ И НЕНАЛОГОВЫЕ ДОХОДЫ</t>
  </si>
  <si>
    <t xml:space="preserve"> 000 1000000000 0000 000</t>
  </si>
  <si>
    <t xml:space="preserve">  НАЛОГИ НА ПРИБЫЛЬ, ДОХОДЫ</t>
  </si>
  <si>
    <t xml:space="preserve"> 000 1010000000 0000 000</t>
  </si>
  <si>
    <t xml:space="preserve">  Налог на доходы физических лиц</t>
  </si>
  <si>
    <t xml:space="preserve"> 000 1010200001 0000 110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</si>
  <si>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</si>
  <si>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</si>
  <si>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</si>
  <si>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</si>
  <si>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</si>
  <si>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</si>
  <si>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</si>
  <si>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</si>
  <si>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</si>
  <si>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</si>
  <si>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</si>
  <si>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</si>
  <si>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</si>
  <si>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</si>
  <si>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 xml:space="preserve">  НАЛОГИ НА ТОВАРЫ (РАБОТЫ, УСЛУГИ), РЕАЛИЗУЕМЫЕ НА ТЕРРИТОРИИ РОССИЙСКОЙ ФЕДЕРАЦИИ</t>
  </si>
  <si>
    <t xml:space="preserve"> 000 1030000000 0000 000</t>
  </si>
  <si>
    <t xml:space="preserve">  Акцизы по подакцизным товарам (продукции), производимым на территории Российской Федерации</t>
  </si>
  <si>
    <t xml:space="preserve"> 000 1030200001 0000 110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</si>
  <si>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</si>
  <si>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</si>
  <si>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</si>
  <si>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</si>
  <si>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</si>
  <si>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</si>
  <si>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</si>
  <si>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</si>
  <si>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</si>
  <si>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</si>
  <si>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</si>
  <si>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</si>
  <si>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</si>
  <si>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</si>
  <si>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</si>
  <si>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</si>
  <si>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НАЛОГИ НА СОВОКУПНЫЙ ДОХОД</t>
  </si>
  <si>
    <t xml:space="preserve"> 000 1050000000 0000 000</t>
  </si>
  <si>
    <t xml:space="preserve">  Единый налог на вмененный доход для отдельных видов деятельности</t>
  </si>
  <si>
    <t xml:space="preserve"> 000 1050200002 0000 110</t>
  </si>
  <si>
    <t xml:space="preserve"> 000 1050201002 0000 110</t>
  </si>
  <si>
    <t xml:space="preserve">  Единый сельскохозяйственный налог</t>
  </si>
  <si>
    <t xml:space="preserve"> 000 1050300001 0000 110</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</si>
  <si>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</si>
  <si>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</si>
  <si>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</si>
  <si>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зачисляемый в бюджеты муниципальных районов</t>
  </si>
  <si>
    <t xml:space="preserve"> 000 1050402002 0000 110</t>
  </si>
  <si>
    <t xml:space="preserve">  ГОСУДАРСТВЕННАЯ ПОШЛИНА</t>
  </si>
  <si>
    <t xml:space="preserve"> 000 1080000000 0000 000</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</si>
  <si>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</si>
  <si>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</si>
  <si>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</si>
  <si>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</si>
  <si>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за государственную регистрацию, а также за совершение прочих юридически значимых действий</t>
  </si>
  <si>
    <t xml:space="preserve"> 000 1080700001 0000 110</t>
  </si>
  <si>
    <t xml:space="preserve">  Государственная пошлина за выдачу разрешения на установку рекламной конструкции</t>
  </si>
  <si>
    <t xml:space="preserve"> 000 1080715001 0000 110</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</si>
  <si>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</si>
  <si>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</si>
  <si>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</si>
  <si>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</si>
  <si>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</si>
  <si>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</si>
  <si>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</si>
  <si>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</si>
  <si>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</si>
  <si>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</si>
  <si>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</si>
  <si>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</si>
  <si>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</si>
  <si>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</si>
  <si>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 xml:space="preserve">  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</si>
  <si>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000 1110531305 0000 120</t>
  </si>
  <si>
    <t xml:space="preserve">  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</si>
  <si>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 xml:space="preserve"> 000 1110531313 0000 120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</si>
  <si>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</si>
  <si>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</si>
  <si>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</si>
  <si>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</si>
  <si>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</si>
  <si>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</si>
  <si>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</si>
  <si>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</si>
  <si>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</si>
  <si>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 xml:space="preserve"> 000 1110908005 0000 120</t>
  </si>
  <si>
    <t xml:space="preserve">  ПЛАТЕЖИ ПРИ ПОЛЬЗОВАНИИ ПРИРОДНЫМИ РЕСУРСАМИ</t>
  </si>
  <si>
    <t xml:space="preserve"> 000 1120000000 0000 000</t>
  </si>
  <si>
    <t xml:space="preserve">  Плата за негативное воздействие на окружающую среду</t>
  </si>
  <si>
    <t xml:space="preserve"> 000 1120100001 0000 120</t>
  </si>
  <si>
    <t xml:space="preserve">  Плата за выбросы загрязняющих веществ в атмосферный воздух стационарными объектами</t>
  </si>
  <si>
    <t xml:space="preserve"> 000 1120101001 0000 120</t>
  </si>
  <si>
    <t xml:space="preserve">  Плата за сбросы загрязняющих веществ в водные объекты</t>
  </si>
  <si>
    <t xml:space="preserve"> 000 1120103001 0000 120</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</si>
  <si>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</si>
  <si>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</si>
  <si>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t>
  </si>
  <si>
    <t xml:space="preserve"> 000 1120104101 0000 120</t>
  </si>
  <si>
    <t xml:space="preserve">  Плата за размещение твердых коммунальных отходов</t>
  </si>
  <si>
    <t xml:space="preserve"> 000 1120104201 0000 120</t>
  </si>
  <si>
    <t xml:space="preserve">  Плата за выбросы загрязняющих веществ, образующихся при сжигании на факельных установках и (или) рассеивании попутного нефтяного газа</t>
  </si>
  <si>
    <t xml:space="preserve"> 000 1120107001 0000 120</t>
  </si>
  <si>
    <t xml:space="preserve">  ДОХОДЫ ОТ ОКАЗАНИЯ ПЛАТНЫХ УСЛУГ И КОМПЕНСАЦИИ ЗАТРАТ ГОСУДАРСТВА</t>
  </si>
  <si>
    <t xml:space="preserve"> 000 1130000000 0000 000</t>
  </si>
  <si>
    <t xml:space="preserve">  Доходы от компенсации затрат государства</t>
  </si>
  <si>
    <t xml:space="preserve"> 000 1130200000 0000 130</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</si>
  <si>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</si>
  <si>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</si>
  <si>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</si>
  <si>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</si>
  <si>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Прочие доходы от компенсации затрат государства</t>
  </si>
  <si>
    <t xml:space="preserve"> 000 1130299000 0000 130</t>
  </si>
  <si>
    <t xml:space="preserve">  Прочие доходы от компенсации затрат бюджетов муниципальных районов</t>
  </si>
  <si>
    <t xml:space="preserve"> 000 1130299505 0000 130</t>
  </si>
  <si>
    <t xml:space="preserve">  ДОХОДЫ ОТ ПРОДАЖИ МАТЕРИАЛЬНЫХ И НЕМАТЕРИАЛЬНЫХ АКТИВОВ</t>
  </si>
  <si>
    <t xml:space="preserve"> 000 1140000000 0000 000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</si>
  <si>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</si>
  <si>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</si>
  <si>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</si>
  <si>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</si>
  <si>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</si>
  <si>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</si>
  <si>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</si>
  <si>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</si>
  <si>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</si>
  <si>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</si>
  <si>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</si>
  <si>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</si>
  <si>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</si>
  <si>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</si>
  <si>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ШТРАФЫ, САНКЦИИ, ВОЗМЕЩЕНИЕ УЩЕРБА</t>
  </si>
  <si>
    <t xml:space="preserve"> 000 1160000000 0000 000</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</si>
  <si>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</si>
  <si>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</si>
  <si>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</si>
  <si>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</si>
  <si>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</si>
  <si>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</si>
  <si>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</si>
  <si>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</si>
  <si>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</si>
  <si>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</si>
  <si>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</si>
  <si>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</si>
  <si>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</si>
  <si>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</si>
  <si>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</si>
  <si>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</si>
  <si>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</si>
  <si>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</si>
  <si>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выявленные должностными лицами органов муниципального контроля</t>
  </si>
  <si>
    <t xml:space="preserve"> 000 1160108401 0000 140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</si>
  <si>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</si>
  <si>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</si>
  <si>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</si>
  <si>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</si>
  <si>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</si>
  <si>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</si>
  <si>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</si>
  <si>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</si>
  <si>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</si>
  <si>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</si>
  <si>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</si>
  <si>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</si>
  <si>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</si>
  <si>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</si>
  <si>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</si>
  <si>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</si>
  <si>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</si>
  <si>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</si>
  <si>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</si>
  <si>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</si>
  <si>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</si>
  <si>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</si>
  <si>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</si>
  <si>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</si>
  <si>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</si>
  <si>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</si>
  <si>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</si>
  <si>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</si>
  <si>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</si>
  <si>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 xml:space="preserve"> 000 1160133000 0000 140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</si>
  <si>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</si>
  <si>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 xml:space="preserve"> 000 1160133301 0000 140</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</si>
  <si>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</si>
  <si>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</si>
  <si>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</si>
  <si>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</si>
  <si>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Платежи в целях возмещения причиненного ущерба (убытков)</t>
  </si>
  <si>
    <t xml:space="preserve"> 000 1161000000 0000 140</t>
  </si>
  <si>
    <t xml:space="preserve">  Платежи в целях возмещения убытков, причиненных уклонением от заключения муниципального контракта</t>
  </si>
  <si>
    <t xml:space="preserve"> 000 1161006000 0000 140</t>
  </si>
  <si>
    <t xml:space="preserve">  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</si>
  <si>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000 1161006105 0000 140</t>
  </si>
  <si>
    <t xml:space="preserve">  Платежи, уплачиваемые в целях возмещения вреда</t>
  </si>
  <si>
    <t xml:space="preserve"> 000 1161100001 0000 140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</si>
  <si>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</si>
  <si>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</si>
  <si>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уплачиваемые в целях возмещения вреда, причиняемого автомобильным дорогам</t>
  </si>
  <si>
    <t xml:space="preserve"> 000 1161106001 0000 140</t>
  </si>
  <si>
    <t xml:space="preserve">  Платежи, уплачиваемые в целях возмещения вреда, причиняемого автомобильным дорогам местного значения тяжеловесными транспортными средствами</t>
  </si>
  <si>
    <t xml:space="preserve"> 000 1161106401 0000 140</t>
  </si>
  <si>
    <t xml:space="preserve">  ПРОЧИЕ НЕНАЛОГОВЫЕ ДОХОДЫ</t>
  </si>
  <si>
    <t xml:space="preserve"> 000 1170000000 0000 000</t>
  </si>
  <si>
    <t xml:space="preserve">  Прочие неналоговые доходы</t>
  </si>
  <si>
    <t xml:space="preserve"> 000 1170500000 0000 180</t>
  </si>
  <si>
    <t xml:space="preserve">  Прочие неналоговые доходы бюджетов муниципальных районов</t>
  </si>
  <si>
    <t xml:space="preserve"> 000 1170505005 0000 180</t>
  </si>
  <si>
    <t xml:space="preserve">  БЕЗВОЗМЕЗДНЫЕ ПОСТУПЛЕНИЯ</t>
  </si>
  <si>
    <t xml:space="preserve"> 000 2000000000 0000 000</t>
  </si>
  <si>
    <t xml:space="preserve">  БЕЗВОЗМЕЗДНЫЕ ПОСТУПЛЕНИЯ ОТ ДРУГИХ БЮДЖЕТОВ БЮДЖЕТНОЙ СИСТЕМЫ РОССИЙСКОЙ ФЕДЕРАЦИИ</t>
  </si>
  <si>
    <t xml:space="preserve"> 000 2020000000 0000 000</t>
  </si>
  <si>
    <t xml:space="preserve">  Дотации бюджетам бюджетной системы Российской Федерации</t>
  </si>
  <si>
    <t xml:space="preserve"> 000 2021000000 0000 150</t>
  </si>
  <si>
    <t xml:space="preserve">  Дотации на выравнивание бюджетной обеспеченности</t>
  </si>
  <si>
    <t xml:space="preserve"> 000 2021500100 0000 150</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</si>
  <si>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</si>
  <si>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</si>
  <si>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на поддержку мер по обеспечению сбалансированности бюджетов</t>
  </si>
  <si>
    <t xml:space="preserve"> 000 2021500200 0000 150</t>
  </si>
  <si>
    <t xml:space="preserve">  Дотации бюджетам муниципальных районов на поддержку мер по обеспечению сбалансированности бюджетов</t>
  </si>
  <si>
    <t xml:space="preserve"> 000 2021500205 0000 150</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</si>
  <si>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</si>
  <si>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</si>
  <si>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</si>
  <si>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</si>
  <si>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</si>
  <si>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</si>
  <si>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</si>
  <si>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</si>
  <si>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</si>
  <si>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</si>
  <si>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</si>
  <si>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</si>
  <si>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</si>
  <si>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</si>
  <si>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на реализацию мероприятий по обеспечению жильем молодых семей</t>
  </si>
  <si>
    <t xml:space="preserve"> 000 2022549700 0000 150</t>
  </si>
  <si>
    <t xml:space="preserve">  Субсидии бюджетам муниципальных районов на реализацию мероприятий по обеспечению жильем молодых семей</t>
  </si>
  <si>
    <t xml:space="preserve"> 000 2022549705 0000 150</t>
  </si>
  <si>
    <t xml:space="preserve">  Субсидии бюджетам на поддержку отрасли культуры</t>
  </si>
  <si>
    <t xml:space="preserve"> 000 2022551900 0000 150</t>
  </si>
  <si>
    <t xml:space="preserve">  Субсидии бюджетам муниципальных районов на поддержку отрасли культуры</t>
  </si>
  <si>
    <t xml:space="preserve"> 000 2022551905 0000 150</t>
  </si>
  <si>
    <t xml:space="preserve">  Прочие субсидии</t>
  </si>
  <si>
    <t xml:space="preserve"> 000 2022999900 0000 150</t>
  </si>
  <si>
    <t xml:space="preserve">  Прочие субсидии бюджетам муниципальных районов</t>
  </si>
  <si>
    <t xml:space="preserve"> 000 2022999905 0000 150</t>
  </si>
  <si>
    <t xml:space="preserve">  Субвенции бюджетам бюджетной системы Российской Федерации</t>
  </si>
  <si>
    <t xml:space="preserve"> 000 2023000000 0000 150</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</si>
  <si>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</si>
  <si>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</si>
  <si>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</si>
  <si>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</si>
  <si>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</si>
  <si>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</si>
  <si>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 xml:space="preserve">  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</si>
  <si>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000 2023002905 0000 150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</si>
  <si>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</si>
  <si>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</si>
  <si>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</si>
  <si>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</si>
  <si>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</si>
  <si>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</si>
  <si>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</si>
  <si>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</si>
  <si>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Иные межбюджетные трансферты</t>
  </si>
  <si>
    <t xml:space="preserve"> 000 2024000000 0000 150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</si>
  <si>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</si>
  <si>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</si>
  <si>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</si>
  <si>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</si>
  <si>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</si>
  <si>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</si>
  <si>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</si>
  <si>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</si>
  <si>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</si>
  <si>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</si>
  <si>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</si>
  <si>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</si>
  <si>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</si>
  <si>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</si>
  <si>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муниципальных районов</t>
  </si>
  <si>
    <t xml:space="preserve"> 000 2024999905 0000 150</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</si>
  <si>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</si>
  <si>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</si>
  <si>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</si>
  <si>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</si>
  <si>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</si>
  <si>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</si>
  <si>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Код бюджетной классификации Российской Федерации</t>
  </si>
  <si>
    <t>Наименование доходов</t>
  </si>
  <si>
    <t>Прогноз доходов
на 2024 год</t>
  </si>
  <si>
    <t>Процент исполнения к прогнозным параметрам доходов</t>
  </si>
  <si>
    <t>Кассовое исполнение
за 1 полугодие
2024 года</t>
  </si>
  <si>
    <t>(в рублях)</t>
  </si>
  <si>
    <t>Доходы бюджета Карачевского муниципального района Брянской области  за 1 полугодие 2024 года в сравнении с аналогичным периодом 2023 года</t>
  </si>
  <si>
    <t>Темп 2024 года к соответствующему периоду 2023 года, %</t>
  </si>
  <si>
    <t>Кассовое исполнение
за 1 полугодие
2023 года</t>
  </si>
  <si>
    <t xml:space="preserve"> 000 2022575000 0000 150</t>
  </si>
  <si>
    <t xml:space="preserve">  Субсидии бюджетам на реализацию мероприятий по модернизации школьных систем образования</t>
  </si>
  <si>
    <t xml:space="preserve"> 000 2022575005 0000 150</t>
  </si>
  <si>
    <t xml:space="preserve">  Субсидии бюджетам муниципальных районов на реализацию мероприятий по модернизации школьных систем образования</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</si>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</sst>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dd\.mm\.yyyy"/>
    <numFmt numFmtId="165" formatCode="#,##0.0"/>
  </numFmts>
  <fonts count="20"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
      <sz val="8"/>
      <name val="Arial"/>
      <family val="2"/>
      <charset val="204"/>
    </font>
    <font>
      <b/>
      <sz val="13"/>
      <name val="Calibri"/>
      <family val="2"/>
      <charset val="204"/>
      <scheme val="minor"/>
    </font>
    <font>
      <sz val="10"/>
      <color rgb="FF000000"/>
      <name val="Arial"/>
      <family val="2"/>
      <charset val="204"/>
    </font>
  </fonts>
  <fills count="4">
    <fill>
      <patternFill patternType="none"/>
    </fill>
    <fill>
      <patternFill patternType="gray125"/>
    </fill>
    <fill>
      <patternFill patternType="solid">
        <fgColor rgb="FFFFFFFF"/>
      </patternFill>
    </fill>
    <fill>
      <patternFill patternType="solid">
        <fgColor rgb="FFC0C0C0"/>
      </patternFill>
    </fill>
  </fills>
  <borders count="61">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style="thin">
        <color indexed="64"/>
      </left>
      <right style="thin">
        <color indexed="64"/>
      </right>
      <top style="thin">
        <color indexed="64"/>
      </top>
      <bottom style="thin">
        <color indexed="64"/>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4">
    <xf numFmtId="0" fontId="0" fillId="0" borderId="0" xfId="0"/>
    <xf numFmtId="0" fontId="0" fillId="0" borderId="0" xfId="0" applyProtection="1">
      <protection locked="0"/>
    </xf>
    <xf numFmtId="0" fontId="1" fillId="0" borderId="1" xfId="1" applyNumberFormat="1" applyProtection="1"/>
    <xf numFmtId="0" fontId="4" fillId="0" borderId="1" xfId="5" applyNumberFormat="1" applyProtection="1"/>
    <xf numFmtId="0" fontId="5" fillId="0" borderId="1" xfId="7" applyNumberFormat="1" applyProtection="1"/>
    <xf numFmtId="0" fontId="7" fillId="0" borderId="1" xfId="12" applyNumberFormat="1" applyProtection="1">
      <alignment horizontal="left"/>
    </xf>
    <xf numFmtId="0" fontId="7" fillId="0" borderId="1" xfId="19" applyNumberFormat="1" applyProtection="1"/>
    <xf numFmtId="49" fontId="7" fillId="0" borderId="1" xfId="23" applyNumberFormat="1" applyProtection="1"/>
    <xf numFmtId="0" fontId="7" fillId="2" borderId="1" xfId="59" applyNumberFormat="1" applyProtection="1"/>
    <xf numFmtId="0" fontId="0" fillId="0" borderId="1" xfId="0" applyBorder="1" applyProtection="1">
      <protection locked="0"/>
    </xf>
    <xf numFmtId="49" fontId="7" fillId="0" borderId="60" xfId="35" applyBorder="1">
      <alignment horizontal="center" vertical="center" wrapText="1"/>
    </xf>
    <xf numFmtId="49" fontId="7" fillId="0" borderId="60" xfId="41" applyNumberFormat="1" applyBorder="1" applyProtection="1">
      <alignment horizontal="center"/>
    </xf>
    <xf numFmtId="0" fontId="7" fillId="0" borderId="60" xfId="39" applyNumberFormat="1" applyBorder="1" applyProtection="1">
      <alignment horizontal="left" wrapText="1"/>
    </xf>
    <xf numFmtId="49" fontId="7" fillId="0" borderId="60" xfId="55" applyNumberFormat="1" applyBorder="1" applyProtection="1">
      <alignment horizontal="center"/>
    </xf>
    <xf numFmtId="0" fontId="7" fillId="0" borderId="60" xfId="53" applyNumberFormat="1" applyBorder="1" applyProtection="1">
      <alignment horizontal="left" wrapText="1" indent="2"/>
    </xf>
    <xf numFmtId="49" fontId="17" fillId="0" borderId="60" xfId="0" applyNumberFormat="1" applyFont="1" applyFill="1" applyBorder="1" applyAlignment="1">
      <alignment horizontal="center" vertical="center" wrapText="1"/>
    </xf>
    <xf numFmtId="4" fontId="17" fillId="0" borderId="60" xfId="0" applyNumberFormat="1" applyFont="1" applyFill="1" applyBorder="1" applyAlignment="1">
      <alignment horizontal="center" vertical="center" wrapText="1"/>
    </xf>
    <xf numFmtId="0" fontId="0" fillId="0" borderId="0" xfId="0" applyAlignment="1" applyProtection="1">
      <alignment horizontal="center"/>
      <protection locked="0"/>
    </xf>
    <xf numFmtId="0" fontId="18" fillId="0" borderId="0" xfId="0" applyFont="1" applyAlignment="1" applyProtection="1">
      <alignment horizontal="center" wrapText="1"/>
      <protection locked="0"/>
    </xf>
    <xf numFmtId="0" fontId="17" fillId="0" borderId="60" xfId="0" applyFont="1" applyBorder="1" applyAlignment="1" applyProtection="1">
      <alignment horizontal="center" vertical="center" wrapText="1"/>
      <protection locked="0"/>
    </xf>
    <xf numFmtId="4" fontId="19" fillId="0" borderId="60" xfId="42" applyNumberFormat="1" applyFont="1" applyBorder="1" applyAlignment="1" applyProtection="1"/>
    <xf numFmtId="4" fontId="19" fillId="0" borderId="60" xfId="42" applyNumberFormat="1" applyFont="1" applyBorder="1" applyProtection="1">
      <alignment horizontal="right"/>
    </xf>
    <xf numFmtId="165" fontId="19" fillId="0" borderId="60" xfId="7" applyNumberFormat="1" applyFont="1" applyBorder="1" applyProtection="1"/>
    <xf numFmtId="4" fontId="19" fillId="0" borderId="60" xfId="42" applyNumberFormat="1" applyFont="1" applyBorder="1" applyAlignment="1" applyProtection="1">
      <alignment horizontal="right"/>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9"/>
  <sheetViews>
    <sheetView tabSelected="1" zoomScale="90" zoomScaleNormal="90" zoomScaleSheetLayoutView="70" zoomScalePageLayoutView="70" workbookViewId="0">
      <selection activeCell="B9" sqref="B9"/>
    </sheetView>
  </sheetViews>
  <sheetFormatPr defaultRowHeight="15" x14ac:dyDescent="0.25"/>
  <cols>
    <col min="1" max="1" width="21.85546875" style="1" customWidth="1"/>
    <col min="2" max="2" width="50.85546875" style="1" customWidth="1"/>
    <col min="3" max="3" width="15.5703125" style="1" customWidth="1"/>
    <col min="4" max="4" width="14.85546875" style="1" customWidth="1"/>
    <col min="5" max="5" width="16" style="1" customWidth="1"/>
    <col min="6" max="7" width="10" style="1" customWidth="1"/>
    <col min="8" max="16384" width="9.140625" style="1"/>
  </cols>
  <sheetData>
    <row r="1" spans="1:7" ht="6" customHeight="1" x14ac:dyDescent="0.25">
      <c r="D1" s="9"/>
    </row>
    <row r="2" spans="1:7" ht="51.75" customHeight="1" x14ac:dyDescent="0.3">
      <c r="A2" s="18" t="s">
        <v>303</v>
      </c>
      <c r="B2" s="18"/>
      <c r="C2" s="18"/>
      <c r="D2" s="18"/>
      <c r="E2" s="18"/>
      <c r="F2" s="18"/>
      <c r="G2" s="18"/>
    </row>
    <row r="3" spans="1:7" ht="12.95" customHeight="1" x14ac:dyDescent="0.25">
      <c r="A3" s="3"/>
      <c r="B3" s="3"/>
      <c r="C3" s="3"/>
      <c r="D3" s="3"/>
      <c r="E3" s="3"/>
      <c r="F3" s="4"/>
      <c r="G3" s="4"/>
    </row>
    <row r="4" spans="1:7" ht="16.5" customHeight="1" x14ac:dyDescent="0.25">
      <c r="A4" s="5"/>
      <c r="B4" s="2"/>
      <c r="C4" s="2"/>
      <c r="D4" s="7"/>
      <c r="E4" s="3"/>
      <c r="F4" s="17" t="s">
        <v>302</v>
      </c>
      <c r="G4" s="17"/>
    </row>
    <row r="5" spans="1:7" ht="101.25" customHeight="1" x14ac:dyDescent="0.25">
      <c r="A5" s="10" t="s">
        <v>297</v>
      </c>
      <c r="B5" s="15" t="s">
        <v>298</v>
      </c>
      <c r="C5" s="16" t="s">
        <v>305</v>
      </c>
      <c r="D5" s="16" t="s">
        <v>299</v>
      </c>
      <c r="E5" s="16" t="s">
        <v>301</v>
      </c>
      <c r="F5" s="16" t="s">
        <v>300</v>
      </c>
      <c r="G5" s="19" t="s">
        <v>304</v>
      </c>
    </row>
    <row r="6" spans="1:7" x14ac:dyDescent="0.25">
      <c r="A6" s="13" t="s">
        <v>4</v>
      </c>
      <c r="B6" s="14" t="s">
        <v>3</v>
      </c>
      <c r="C6" s="20">
        <v>109984130.84999999</v>
      </c>
      <c r="D6" s="21">
        <v>278070393</v>
      </c>
      <c r="E6" s="21">
        <v>141841047.69</v>
      </c>
      <c r="F6" s="22">
        <f>E6/D6*100</f>
        <v>51.009043487056893</v>
      </c>
      <c r="G6" s="22">
        <f>E6/C6*100</f>
        <v>128.96501212838382</v>
      </c>
    </row>
    <row r="7" spans="1:7" x14ac:dyDescent="0.25">
      <c r="A7" s="13" t="s">
        <v>6</v>
      </c>
      <c r="B7" s="14" t="s">
        <v>5</v>
      </c>
      <c r="C7" s="20">
        <v>90889881.510000005</v>
      </c>
      <c r="D7" s="21">
        <v>232347000</v>
      </c>
      <c r="E7" s="21">
        <v>119639805.75</v>
      </c>
      <c r="F7" s="22">
        <f t="shared" ref="F7:F70" si="0">E7/D7*100</f>
        <v>51.491865937584734</v>
      </c>
      <c r="G7" s="22">
        <f t="shared" ref="G7:G70" si="1">E7/C7*100</f>
        <v>131.63160052842278</v>
      </c>
    </row>
    <row r="8" spans="1:7" x14ac:dyDescent="0.25">
      <c r="A8" s="13" t="s">
        <v>8</v>
      </c>
      <c r="B8" s="14" t="s">
        <v>7</v>
      </c>
      <c r="C8" s="20">
        <v>90889881.510000005</v>
      </c>
      <c r="D8" s="21">
        <v>232347000</v>
      </c>
      <c r="E8" s="21">
        <v>119639805.75</v>
      </c>
      <c r="F8" s="22">
        <f t="shared" si="0"/>
        <v>51.491865937584734</v>
      </c>
      <c r="G8" s="22">
        <f t="shared" si="1"/>
        <v>131.63160052842278</v>
      </c>
    </row>
    <row r="9" spans="1:7" ht="90.75" x14ac:dyDescent="0.25">
      <c r="A9" s="13" t="s">
        <v>10</v>
      </c>
      <c r="B9" s="14" t="s">
        <v>9</v>
      </c>
      <c r="C9" s="20">
        <v>77832041.260000005</v>
      </c>
      <c r="D9" s="21">
        <v>200898000</v>
      </c>
      <c r="E9" s="21">
        <v>102344212.05</v>
      </c>
      <c r="F9" s="22">
        <f t="shared" si="0"/>
        <v>50.943370292387179</v>
      </c>
      <c r="G9" s="22">
        <f t="shared" si="1"/>
        <v>131.493675860455</v>
      </c>
    </row>
    <row r="10" spans="1:7" ht="90.75" x14ac:dyDescent="0.25">
      <c r="A10" s="13" t="s">
        <v>12</v>
      </c>
      <c r="B10" s="14" t="s">
        <v>11</v>
      </c>
      <c r="C10" s="20">
        <v>39452.61</v>
      </c>
      <c r="D10" s="21">
        <v>300000</v>
      </c>
      <c r="E10" s="21">
        <v>143082.75</v>
      </c>
      <c r="F10" s="22">
        <f t="shared" si="0"/>
        <v>47.694249999999997</v>
      </c>
      <c r="G10" s="22">
        <f t="shared" si="1"/>
        <v>362.66992221807379</v>
      </c>
    </row>
    <row r="11" spans="1:7" ht="68.25" x14ac:dyDescent="0.25">
      <c r="A11" s="13" t="s">
        <v>14</v>
      </c>
      <c r="B11" s="14" t="s">
        <v>13</v>
      </c>
      <c r="C11" s="20">
        <v>178023.9</v>
      </c>
      <c r="D11" s="21">
        <v>1780000</v>
      </c>
      <c r="E11" s="21">
        <v>233310.45</v>
      </c>
      <c r="F11" s="22">
        <f t="shared" si="0"/>
        <v>13.107328651685393</v>
      </c>
      <c r="G11" s="22">
        <f t="shared" si="1"/>
        <v>131.05568971357218</v>
      </c>
    </row>
    <row r="12" spans="1:7" ht="78.75" customHeight="1" x14ac:dyDescent="0.25">
      <c r="A12" s="13" t="s">
        <v>16</v>
      </c>
      <c r="B12" s="14" t="s">
        <v>15</v>
      </c>
      <c r="C12" s="20">
        <v>11967.3</v>
      </c>
      <c r="D12" s="21">
        <v>39000</v>
      </c>
      <c r="E12" s="21">
        <v>22694.1</v>
      </c>
      <c r="F12" s="22">
        <f t="shared" si="0"/>
        <v>58.19</v>
      </c>
      <c r="G12" s="22">
        <f t="shared" si="1"/>
        <v>189.63425334035247</v>
      </c>
    </row>
    <row r="13" spans="1:7" ht="113.25" x14ac:dyDescent="0.25">
      <c r="A13" s="13" t="s">
        <v>18</v>
      </c>
      <c r="B13" s="14" t="s">
        <v>17</v>
      </c>
      <c r="C13" s="20">
        <v>12465316.439999999</v>
      </c>
      <c r="D13" s="21">
        <v>17000000</v>
      </c>
      <c r="E13" s="21">
        <v>4570186.03</v>
      </c>
      <c r="F13" s="22">
        <f t="shared" si="0"/>
        <v>26.883447235294117</v>
      </c>
      <c r="G13" s="22">
        <f t="shared" si="1"/>
        <v>36.663217111237657</v>
      </c>
    </row>
    <row r="14" spans="1:7" ht="57" x14ac:dyDescent="0.25">
      <c r="A14" s="13" t="s">
        <v>20</v>
      </c>
      <c r="B14" s="14" t="s">
        <v>19</v>
      </c>
      <c r="C14" s="20">
        <v>240500</v>
      </c>
      <c r="D14" s="21">
        <v>1230000</v>
      </c>
      <c r="E14" s="21">
        <v>1328842.3400000001</v>
      </c>
      <c r="F14" s="22">
        <f t="shared" si="0"/>
        <v>108.03596260162603</v>
      </c>
      <c r="G14" s="22">
        <f t="shared" si="1"/>
        <v>552.53319750519756</v>
      </c>
    </row>
    <row r="15" spans="1:7" ht="57" x14ac:dyDescent="0.25">
      <c r="A15" s="13" t="s">
        <v>22</v>
      </c>
      <c r="B15" s="14" t="s">
        <v>21</v>
      </c>
      <c r="C15" s="20">
        <v>122580</v>
      </c>
      <c r="D15" s="21">
        <v>11100000</v>
      </c>
      <c r="E15" s="21">
        <v>10997478.029999999</v>
      </c>
      <c r="F15" s="22">
        <f t="shared" si="0"/>
        <v>99.076378648648642</v>
      </c>
      <c r="G15" s="22">
        <f t="shared" si="1"/>
        <v>8971.6740332843856</v>
      </c>
    </row>
    <row r="16" spans="1:7" ht="23.25" x14ac:dyDescent="0.25">
      <c r="A16" s="13" t="s">
        <v>24</v>
      </c>
      <c r="B16" s="14" t="s">
        <v>23</v>
      </c>
      <c r="C16" s="20">
        <v>4227099.63</v>
      </c>
      <c r="D16" s="21">
        <v>8830000</v>
      </c>
      <c r="E16" s="21">
        <v>4248302.83</v>
      </c>
      <c r="F16" s="22">
        <f t="shared" si="0"/>
        <v>48.112149830124579</v>
      </c>
      <c r="G16" s="22">
        <f t="shared" si="1"/>
        <v>100.5016016147223</v>
      </c>
    </row>
    <row r="17" spans="1:7" ht="23.25" x14ac:dyDescent="0.25">
      <c r="A17" s="13" t="s">
        <v>26</v>
      </c>
      <c r="B17" s="14" t="s">
        <v>25</v>
      </c>
      <c r="C17" s="20">
        <v>4227099.63</v>
      </c>
      <c r="D17" s="21">
        <v>8830000</v>
      </c>
      <c r="E17" s="21">
        <v>4248302.83</v>
      </c>
      <c r="F17" s="22">
        <f t="shared" si="0"/>
        <v>48.112149830124579</v>
      </c>
      <c r="G17" s="22">
        <f t="shared" si="1"/>
        <v>100.5016016147223</v>
      </c>
    </row>
    <row r="18" spans="1:7" ht="57" x14ac:dyDescent="0.25">
      <c r="A18" s="13" t="s">
        <v>28</v>
      </c>
      <c r="B18" s="14" t="s">
        <v>27</v>
      </c>
      <c r="C18" s="20">
        <v>2179091.13</v>
      </c>
      <c r="D18" s="21">
        <v>4605000</v>
      </c>
      <c r="E18" s="21">
        <v>2170128.88</v>
      </c>
      <c r="F18" s="22">
        <f t="shared" si="0"/>
        <v>47.125491422366991</v>
      </c>
      <c r="G18" s="22">
        <f t="shared" si="1"/>
        <v>99.588716145157278</v>
      </c>
    </row>
    <row r="19" spans="1:7" ht="90.75" x14ac:dyDescent="0.25">
      <c r="A19" s="13" t="s">
        <v>30</v>
      </c>
      <c r="B19" s="14" t="s">
        <v>29</v>
      </c>
      <c r="C19" s="20">
        <v>2179091.13</v>
      </c>
      <c r="D19" s="21">
        <v>4605000</v>
      </c>
      <c r="E19" s="21">
        <v>2170128.88</v>
      </c>
      <c r="F19" s="22">
        <f t="shared" si="0"/>
        <v>47.125491422366991</v>
      </c>
      <c r="G19" s="22">
        <f t="shared" si="1"/>
        <v>99.588716145157278</v>
      </c>
    </row>
    <row r="20" spans="1:7" ht="68.25" x14ac:dyDescent="0.25">
      <c r="A20" s="13" t="s">
        <v>32</v>
      </c>
      <c r="B20" s="14" t="s">
        <v>31</v>
      </c>
      <c r="C20" s="20">
        <v>11326.72</v>
      </c>
      <c r="D20" s="21">
        <v>22000</v>
      </c>
      <c r="E20" s="21">
        <v>12558.24</v>
      </c>
      <c r="F20" s="22">
        <f t="shared" si="0"/>
        <v>57.082909090909098</v>
      </c>
      <c r="G20" s="22">
        <f t="shared" si="1"/>
        <v>110.87269747994124</v>
      </c>
    </row>
    <row r="21" spans="1:7" ht="102" x14ac:dyDescent="0.25">
      <c r="A21" s="13" t="s">
        <v>34</v>
      </c>
      <c r="B21" s="14" t="s">
        <v>33</v>
      </c>
      <c r="C21" s="20">
        <v>11326.72</v>
      </c>
      <c r="D21" s="21">
        <v>22000</v>
      </c>
      <c r="E21" s="21">
        <v>12558.24</v>
      </c>
      <c r="F21" s="22">
        <f t="shared" si="0"/>
        <v>57.082909090909098</v>
      </c>
      <c r="G21" s="22">
        <f t="shared" si="1"/>
        <v>110.87269747994124</v>
      </c>
    </row>
    <row r="22" spans="1:7" ht="57" x14ac:dyDescent="0.25">
      <c r="A22" s="13" t="s">
        <v>36</v>
      </c>
      <c r="B22" s="14" t="s">
        <v>35</v>
      </c>
      <c r="C22" s="20">
        <v>2308567.41</v>
      </c>
      <c r="D22" s="21">
        <v>4775000</v>
      </c>
      <c r="E22" s="21">
        <v>2347388.54</v>
      </c>
      <c r="F22" s="22">
        <f t="shared" si="0"/>
        <v>49.159969424083769</v>
      </c>
      <c r="G22" s="22">
        <f t="shared" si="1"/>
        <v>101.68161128117113</v>
      </c>
    </row>
    <row r="23" spans="1:7" ht="90.75" x14ac:dyDescent="0.25">
      <c r="A23" s="13" t="s">
        <v>38</v>
      </c>
      <c r="B23" s="14" t="s">
        <v>37</v>
      </c>
      <c r="C23" s="20">
        <v>2308567.41</v>
      </c>
      <c r="D23" s="21">
        <v>4775000</v>
      </c>
      <c r="E23" s="21">
        <v>2347388.54</v>
      </c>
      <c r="F23" s="22">
        <f t="shared" si="0"/>
        <v>49.159969424083769</v>
      </c>
      <c r="G23" s="22">
        <f t="shared" si="1"/>
        <v>101.68161128117113</v>
      </c>
    </row>
    <row r="24" spans="1:7" ht="57" x14ac:dyDescent="0.25">
      <c r="A24" s="13" t="s">
        <v>40</v>
      </c>
      <c r="B24" s="14" t="s">
        <v>39</v>
      </c>
      <c r="C24" s="20">
        <v>-271885.63</v>
      </c>
      <c r="D24" s="21">
        <v>-572000</v>
      </c>
      <c r="E24" s="21">
        <v>-281772.83</v>
      </c>
      <c r="F24" s="22">
        <f t="shared" si="0"/>
        <v>49.260984265734272</v>
      </c>
      <c r="G24" s="22">
        <f t="shared" si="1"/>
        <v>103.63652908026071</v>
      </c>
    </row>
    <row r="25" spans="1:7" ht="90.75" x14ac:dyDescent="0.25">
      <c r="A25" s="13" t="s">
        <v>42</v>
      </c>
      <c r="B25" s="14" t="s">
        <v>41</v>
      </c>
      <c r="C25" s="20">
        <v>-271885.63</v>
      </c>
      <c r="D25" s="21">
        <v>-572000</v>
      </c>
      <c r="E25" s="21">
        <v>-281772.83</v>
      </c>
      <c r="F25" s="22">
        <f t="shared" si="0"/>
        <v>49.260984265734272</v>
      </c>
      <c r="G25" s="22">
        <f t="shared" si="1"/>
        <v>103.63652908026071</v>
      </c>
    </row>
    <row r="26" spans="1:7" x14ac:dyDescent="0.25">
      <c r="A26" s="13" t="s">
        <v>44</v>
      </c>
      <c r="B26" s="14" t="s">
        <v>43</v>
      </c>
      <c r="C26" s="20">
        <v>3759828.34</v>
      </c>
      <c r="D26" s="21">
        <v>7420100</v>
      </c>
      <c r="E26" s="21">
        <v>7098073.6100000003</v>
      </c>
      <c r="F26" s="22">
        <f t="shared" si="0"/>
        <v>95.660080187598552</v>
      </c>
      <c r="G26" s="22">
        <f t="shared" si="1"/>
        <v>188.78717239521634</v>
      </c>
    </row>
    <row r="27" spans="1:7" ht="23.25" x14ac:dyDescent="0.25">
      <c r="A27" s="13" t="s">
        <v>46</v>
      </c>
      <c r="B27" s="14" t="s">
        <v>45</v>
      </c>
      <c r="C27" s="20">
        <v>-101676.57</v>
      </c>
      <c r="D27" s="21">
        <v>2100</v>
      </c>
      <c r="E27" s="21">
        <v>2128.5500000000002</v>
      </c>
      <c r="F27" s="22">
        <f t="shared" si="0"/>
        <v>101.35952380952382</v>
      </c>
      <c r="G27" s="22">
        <f t="shared" si="1"/>
        <v>-2.0934518149068166</v>
      </c>
    </row>
    <row r="28" spans="1:7" ht="23.25" x14ac:dyDescent="0.25">
      <c r="A28" s="13" t="s">
        <v>47</v>
      </c>
      <c r="B28" s="14" t="s">
        <v>45</v>
      </c>
      <c r="C28" s="20">
        <v>-101676.57</v>
      </c>
      <c r="D28" s="21">
        <v>2100</v>
      </c>
      <c r="E28" s="21">
        <v>2128.5500000000002</v>
      </c>
      <c r="F28" s="22">
        <f t="shared" si="0"/>
        <v>101.35952380952382</v>
      </c>
      <c r="G28" s="22">
        <f t="shared" si="1"/>
        <v>-2.0934518149068166</v>
      </c>
    </row>
    <row r="29" spans="1:7" x14ac:dyDescent="0.25">
      <c r="A29" s="13" t="s">
        <v>49</v>
      </c>
      <c r="B29" s="14" t="s">
        <v>48</v>
      </c>
      <c r="C29" s="20">
        <v>2046016.09</v>
      </c>
      <c r="D29" s="21">
        <v>2736000</v>
      </c>
      <c r="E29" s="21">
        <v>2790852.74</v>
      </c>
      <c r="F29" s="22">
        <f t="shared" si="0"/>
        <v>102.00485160818715</v>
      </c>
      <c r="G29" s="22">
        <f t="shared" si="1"/>
        <v>136.40424206048155</v>
      </c>
    </row>
    <row r="30" spans="1:7" x14ac:dyDescent="0.25">
      <c r="A30" s="13" t="s">
        <v>50</v>
      </c>
      <c r="B30" s="14" t="s">
        <v>48</v>
      </c>
      <c r="C30" s="20">
        <v>2046016.09</v>
      </c>
      <c r="D30" s="21">
        <v>2736000</v>
      </c>
      <c r="E30" s="21">
        <v>2790852.74</v>
      </c>
      <c r="F30" s="22">
        <f t="shared" si="0"/>
        <v>102.00485160818715</v>
      </c>
      <c r="G30" s="22">
        <f t="shared" si="1"/>
        <v>136.40424206048155</v>
      </c>
    </row>
    <row r="31" spans="1:7" ht="23.25" x14ac:dyDescent="0.25">
      <c r="A31" s="13" t="s">
        <v>52</v>
      </c>
      <c r="B31" s="14" t="s">
        <v>51</v>
      </c>
      <c r="C31" s="20">
        <v>1815488.82</v>
      </c>
      <c r="D31" s="21">
        <v>4682000</v>
      </c>
      <c r="E31" s="21">
        <v>4305092.32</v>
      </c>
      <c r="F31" s="22">
        <f t="shared" si="0"/>
        <v>91.949857325929102</v>
      </c>
      <c r="G31" s="22">
        <f t="shared" si="1"/>
        <v>237.13130439437245</v>
      </c>
    </row>
    <row r="32" spans="1:7" ht="34.5" x14ac:dyDescent="0.25">
      <c r="A32" s="13" t="s">
        <v>54</v>
      </c>
      <c r="B32" s="14" t="s">
        <v>53</v>
      </c>
      <c r="C32" s="20">
        <v>1815488.82</v>
      </c>
      <c r="D32" s="21">
        <v>4682000</v>
      </c>
      <c r="E32" s="21">
        <v>4305092.32</v>
      </c>
      <c r="F32" s="22">
        <f t="shared" si="0"/>
        <v>91.949857325929102</v>
      </c>
      <c r="G32" s="22">
        <f t="shared" si="1"/>
        <v>237.13130439437245</v>
      </c>
    </row>
    <row r="33" spans="1:7" x14ac:dyDescent="0.25">
      <c r="A33" s="13" t="s">
        <v>56</v>
      </c>
      <c r="B33" s="14" t="s">
        <v>55</v>
      </c>
      <c r="C33" s="20">
        <v>1553367.7</v>
      </c>
      <c r="D33" s="21">
        <v>3755000</v>
      </c>
      <c r="E33" s="21">
        <v>1721514.77</v>
      </c>
      <c r="F33" s="22">
        <f t="shared" si="0"/>
        <v>45.845932623169112</v>
      </c>
      <c r="G33" s="22">
        <f t="shared" si="1"/>
        <v>110.82467917930829</v>
      </c>
    </row>
    <row r="34" spans="1:7" ht="23.25" x14ac:dyDescent="0.25">
      <c r="A34" s="13" t="s">
        <v>58</v>
      </c>
      <c r="B34" s="14" t="s">
        <v>57</v>
      </c>
      <c r="C34" s="20">
        <v>1548367.7</v>
      </c>
      <c r="D34" s="21">
        <v>3750000</v>
      </c>
      <c r="E34" s="21">
        <v>1721514.77</v>
      </c>
      <c r="F34" s="22">
        <f t="shared" si="0"/>
        <v>45.907060533333336</v>
      </c>
      <c r="G34" s="22">
        <f t="shared" si="1"/>
        <v>111.18255502229866</v>
      </c>
    </row>
    <row r="35" spans="1:7" ht="34.5" x14ac:dyDescent="0.25">
      <c r="A35" s="13" t="s">
        <v>60</v>
      </c>
      <c r="B35" s="14" t="s">
        <v>59</v>
      </c>
      <c r="C35" s="20">
        <v>1548367.7</v>
      </c>
      <c r="D35" s="21">
        <v>3750000</v>
      </c>
      <c r="E35" s="21">
        <v>1721514.77</v>
      </c>
      <c r="F35" s="22">
        <f t="shared" si="0"/>
        <v>45.907060533333336</v>
      </c>
      <c r="G35" s="22">
        <f t="shared" si="1"/>
        <v>111.18255502229866</v>
      </c>
    </row>
    <row r="36" spans="1:7" ht="34.5" x14ac:dyDescent="0.25">
      <c r="A36" s="13" t="s">
        <v>62</v>
      </c>
      <c r="B36" s="14" t="s">
        <v>61</v>
      </c>
      <c r="C36" s="20">
        <v>5000</v>
      </c>
      <c r="D36" s="21">
        <v>5000</v>
      </c>
      <c r="E36" s="21" t="s">
        <v>2</v>
      </c>
      <c r="F36" s="21" t="s">
        <v>2</v>
      </c>
      <c r="G36" s="21" t="s">
        <v>2</v>
      </c>
    </row>
    <row r="37" spans="1:7" ht="23.25" x14ac:dyDescent="0.25">
      <c r="A37" s="13" t="s">
        <v>64</v>
      </c>
      <c r="B37" s="14" t="s">
        <v>63</v>
      </c>
      <c r="C37" s="20">
        <v>5000</v>
      </c>
      <c r="D37" s="21">
        <v>5000</v>
      </c>
      <c r="E37" s="21" t="s">
        <v>2</v>
      </c>
      <c r="F37" s="21" t="s">
        <v>2</v>
      </c>
      <c r="G37" s="21" t="s">
        <v>2</v>
      </c>
    </row>
    <row r="38" spans="1:7" ht="34.5" x14ac:dyDescent="0.25">
      <c r="A38" s="13" t="s">
        <v>66</v>
      </c>
      <c r="B38" s="14" t="s">
        <v>65</v>
      </c>
      <c r="C38" s="20">
        <v>4156650.89</v>
      </c>
      <c r="D38" s="21">
        <v>9094000</v>
      </c>
      <c r="E38" s="21">
        <v>3536990.08</v>
      </c>
      <c r="F38" s="22">
        <f t="shared" si="0"/>
        <v>38.893667033208715</v>
      </c>
      <c r="G38" s="22">
        <f t="shared" si="1"/>
        <v>85.092305647059035</v>
      </c>
    </row>
    <row r="39" spans="1:7" ht="68.25" x14ac:dyDescent="0.25">
      <c r="A39" s="13" t="s">
        <v>68</v>
      </c>
      <c r="B39" s="14" t="s">
        <v>67</v>
      </c>
      <c r="C39" s="20">
        <v>3873578.15</v>
      </c>
      <c r="D39" s="21">
        <v>8502000</v>
      </c>
      <c r="E39" s="21">
        <v>3178597.52</v>
      </c>
      <c r="F39" s="22">
        <f t="shared" si="0"/>
        <v>37.386468125147026</v>
      </c>
      <c r="G39" s="22">
        <f t="shared" si="1"/>
        <v>82.058432718080056</v>
      </c>
    </row>
    <row r="40" spans="1:7" ht="57" x14ac:dyDescent="0.25">
      <c r="A40" s="13" t="s">
        <v>70</v>
      </c>
      <c r="B40" s="14" t="s">
        <v>69</v>
      </c>
      <c r="C40" s="20">
        <v>3873578.15</v>
      </c>
      <c r="D40" s="21">
        <v>8502000</v>
      </c>
      <c r="E40" s="21">
        <v>3178597.52</v>
      </c>
      <c r="F40" s="22">
        <f t="shared" si="0"/>
        <v>37.386468125147026</v>
      </c>
      <c r="G40" s="22">
        <f t="shared" si="1"/>
        <v>82.058432718080056</v>
      </c>
    </row>
    <row r="41" spans="1:7" ht="68.25" x14ac:dyDescent="0.25">
      <c r="A41" s="13" t="s">
        <v>72</v>
      </c>
      <c r="B41" s="14" t="s">
        <v>71</v>
      </c>
      <c r="C41" s="20">
        <v>2721839.28</v>
      </c>
      <c r="D41" s="21">
        <v>5917000</v>
      </c>
      <c r="E41" s="21">
        <v>1944450.05</v>
      </c>
      <c r="F41" s="22">
        <f t="shared" si="0"/>
        <v>32.862093121514278</v>
      </c>
      <c r="G41" s="22">
        <f t="shared" si="1"/>
        <v>71.438826836241418</v>
      </c>
    </row>
    <row r="42" spans="1:7" ht="68.25" x14ac:dyDescent="0.25">
      <c r="A42" s="13" t="s">
        <v>74</v>
      </c>
      <c r="B42" s="14" t="s">
        <v>73</v>
      </c>
      <c r="C42" s="20">
        <v>1151738.8700000001</v>
      </c>
      <c r="D42" s="21">
        <v>2585000</v>
      </c>
      <c r="E42" s="21">
        <v>1234147.47</v>
      </c>
      <c r="F42" s="22">
        <f t="shared" si="0"/>
        <v>47.74264874274661</v>
      </c>
      <c r="G42" s="22">
        <f t="shared" si="1"/>
        <v>107.15514620080504</v>
      </c>
    </row>
    <row r="43" spans="1:7" ht="34.5" x14ac:dyDescent="0.25">
      <c r="A43" s="13" t="s">
        <v>76</v>
      </c>
      <c r="B43" s="14" t="s">
        <v>75</v>
      </c>
      <c r="C43" s="20">
        <v>486.78</v>
      </c>
      <c r="D43" s="21">
        <v>42000</v>
      </c>
      <c r="E43" s="21">
        <v>109850.73</v>
      </c>
      <c r="F43" s="22">
        <f t="shared" si="0"/>
        <v>261.54935714285716</v>
      </c>
      <c r="G43" s="22">
        <f t="shared" si="1"/>
        <v>22566.812523111057</v>
      </c>
    </row>
    <row r="44" spans="1:7" ht="34.5" x14ac:dyDescent="0.25">
      <c r="A44" s="13" t="s">
        <v>78</v>
      </c>
      <c r="B44" s="14" t="s">
        <v>77</v>
      </c>
      <c r="C44" s="20">
        <v>486.78</v>
      </c>
      <c r="D44" s="21">
        <v>42000</v>
      </c>
      <c r="E44" s="21">
        <v>109850.73</v>
      </c>
      <c r="F44" s="22">
        <f t="shared" si="0"/>
        <v>261.54935714285716</v>
      </c>
      <c r="G44" s="22">
        <f t="shared" si="1"/>
        <v>22566.812523111057</v>
      </c>
    </row>
    <row r="45" spans="1:7" ht="113.25" x14ac:dyDescent="0.25">
      <c r="A45" s="13" t="s">
        <v>80</v>
      </c>
      <c r="B45" s="14" t="s">
        <v>79</v>
      </c>
      <c r="C45" s="20">
        <v>349.85</v>
      </c>
      <c r="D45" s="21">
        <v>41800</v>
      </c>
      <c r="E45" s="21">
        <v>109781.02</v>
      </c>
      <c r="F45" s="22">
        <f t="shared" si="0"/>
        <v>262.634019138756</v>
      </c>
      <c r="G45" s="22">
        <f t="shared" si="1"/>
        <v>31379.454051736458</v>
      </c>
    </row>
    <row r="46" spans="1:7" ht="90.75" x14ac:dyDescent="0.25">
      <c r="A46" s="13" t="s">
        <v>82</v>
      </c>
      <c r="B46" s="14" t="s">
        <v>81</v>
      </c>
      <c r="C46" s="20">
        <v>136.93</v>
      </c>
      <c r="D46" s="21">
        <v>200</v>
      </c>
      <c r="E46" s="21">
        <v>69.709999999999994</v>
      </c>
      <c r="F46" s="22">
        <f t="shared" si="0"/>
        <v>34.854999999999997</v>
      </c>
      <c r="G46" s="22">
        <f t="shared" si="1"/>
        <v>50.909223690936969</v>
      </c>
    </row>
    <row r="47" spans="1:7" ht="68.25" x14ac:dyDescent="0.25">
      <c r="A47" s="13" t="s">
        <v>84</v>
      </c>
      <c r="B47" s="14" t="s">
        <v>83</v>
      </c>
      <c r="C47" s="20">
        <v>282585.96000000002</v>
      </c>
      <c r="D47" s="21">
        <v>550000</v>
      </c>
      <c r="E47" s="21">
        <v>248541.83</v>
      </c>
      <c r="F47" s="22">
        <f t="shared" si="0"/>
        <v>45.189423636363635</v>
      </c>
      <c r="G47" s="22">
        <f t="shared" si="1"/>
        <v>87.952646338126627</v>
      </c>
    </row>
    <row r="48" spans="1:7" ht="68.25" x14ac:dyDescent="0.25">
      <c r="A48" s="13" t="s">
        <v>86</v>
      </c>
      <c r="B48" s="14" t="s">
        <v>85</v>
      </c>
      <c r="C48" s="20">
        <v>33025.96</v>
      </c>
      <c r="D48" s="21">
        <v>232000</v>
      </c>
      <c r="E48" s="21">
        <v>195461.83</v>
      </c>
      <c r="F48" s="22">
        <f t="shared" si="0"/>
        <v>84.250788793103453</v>
      </c>
      <c r="G48" s="22">
        <f t="shared" si="1"/>
        <v>591.84299260339446</v>
      </c>
    </row>
    <row r="49" spans="1:7" ht="68.25" x14ac:dyDescent="0.25">
      <c r="A49" s="13" t="s">
        <v>88</v>
      </c>
      <c r="B49" s="14" t="s">
        <v>87</v>
      </c>
      <c r="C49" s="20">
        <v>33025.96</v>
      </c>
      <c r="D49" s="21">
        <v>232000</v>
      </c>
      <c r="E49" s="21">
        <v>195461.83</v>
      </c>
      <c r="F49" s="22">
        <f t="shared" si="0"/>
        <v>84.250788793103453</v>
      </c>
      <c r="G49" s="22">
        <f t="shared" si="1"/>
        <v>591.84299260339446</v>
      </c>
    </row>
    <row r="50" spans="1:7" ht="79.5" x14ac:dyDescent="0.25">
      <c r="A50" s="13" t="s">
        <v>90</v>
      </c>
      <c r="B50" s="14" t="s">
        <v>89</v>
      </c>
      <c r="C50" s="20">
        <v>249560</v>
      </c>
      <c r="D50" s="21">
        <v>318000</v>
      </c>
      <c r="E50" s="21">
        <v>53080</v>
      </c>
      <c r="F50" s="22">
        <f t="shared" si="0"/>
        <v>16.691823899371069</v>
      </c>
      <c r="G50" s="22">
        <f t="shared" si="1"/>
        <v>21.269434204199392</v>
      </c>
    </row>
    <row r="51" spans="1:7" ht="79.5" x14ac:dyDescent="0.25">
      <c r="A51" s="13" t="s">
        <v>92</v>
      </c>
      <c r="B51" s="14" t="s">
        <v>91</v>
      </c>
      <c r="C51" s="20">
        <v>249560</v>
      </c>
      <c r="D51" s="21">
        <v>318000</v>
      </c>
      <c r="E51" s="21">
        <v>53080</v>
      </c>
      <c r="F51" s="22">
        <f t="shared" si="0"/>
        <v>16.691823899371069</v>
      </c>
      <c r="G51" s="22">
        <f t="shared" si="1"/>
        <v>21.269434204199392</v>
      </c>
    </row>
    <row r="52" spans="1:7" x14ac:dyDescent="0.25">
      <c r="A52" s="13" t="s">
        <v>94</v>
      </c>
      <c r="B52" s="14" t="s">
        <v>93</v>
      </c>
      <c r="C52" s="20">
        <v>1499739.47</v>
      </c>
      <c r="D52" s="21">
        <v>1593000</v>
      </c>
      <c r="E52" s="21">
        <v>265551.96999999997</v>
      </c>
      <c r="F52" s="22">
        <f t="shared" si="0"/>
        <v>16.669929064657875</v>
      </c>
      <c r="G52" s="22">
        <f t="shared" si="1"/>
        <v>17.706540056587293</v>
      </c>
    </row>
    <row r="53" spans="1:7" x14ac:dyDescent="0.25">
      <c r="A53" s="13" t="s">
        <v>96</v>
      </c>
      <c r="B53" s="14" t="s">
        <v>95</v>
      </c>
      <c r="C53" s="20">
        <v>1499739.47</v>
      </c>
      <c r="D53" s="21">
        <v>1593000</v>
      </c>
      <c r="E53" s="21">
        <v>265551.96999999997</v>
      </c>
      <c r="F53" s="22">
        <f t="shared" si="0"/>
        <v>16.669929064657875</v>
      </c>
      <c r="G53" s="22">
        <f t="shared" si="1"/>
        <v>17.706540056587293</v>
      </c>
    </row>
    <row r="54" spans="1:7" ht="23.25" x14ac:dyDescent="0.25">
      <c r="A54" s="13" t="s">
        <v>98</v>
      </c>
      <c r="B54" s="14" t="s">
        <v>97</v>
      </c>
      <c r="C54" s="20">
        <v>170561.12</v>
      </c>
      <c r="D54" s="21">
        <v>185000</v>
      </c>
      <c r="E54" s="21">
        <v>95343.22</v>
      </c>
      <c r="F54" s="22">
        <f t="shared" si="0"/>
        <v>51.536875675675674</v>
      </c>
      <c r="G54" s="22">
        <f t="shared" si="1"/>
        <v>55.899738463255879</v>
      </c>
    </row>
    <row r="55" spans="1:7" x14ac:dyDescent="0.25">
      <c r="A55" s="13" t="s">
        <v>100</v>
      </c>
      <c r="B55" s="14" t="s">
        <v>99</v>
      </c>
      <c r="C55" s="20">
        <v>6844.07</v>
      </c>
      <c r="D55" s="21">
        <v>133000</v>
      </c>
      <c r="E55" s="21">
        <v>130616.04</v>
      </c>
      <c r="F55" s="22">
        <f t="shared" si="0"/>
        <v>98.207548872180453</v>
      </c>
      <c r="G55" s="22">
        <f t="shared" si="1"/>
        <v>1908.4556411608883</v>
      </c>
    </row>
    <row r="56" spans="1:7" x14ac:dyDescent="0.25">
      <c r="A56" s="13" t="s">
        <v>102</v>
      </c>
      <c r="B56" s="14" t="s">
        <v>101</v>
      </c>
      <c r="C56" s="20">
        <v>16878.68</v>
      </c>
      <c r="D56" s="21">
        <v>41000</v>
      </c>
      <c r="E56" s="21">
        <v>39309.550000000003</v>
      </c>
      <c r="F56" s="22">
        <f t="shared" si="0"/>
        <v>95.876951219512208</v>
      </c>
      <c r="G56" s="22">
        <f t="shared" si="1"/>
        <v>232.894693186908</v>
      </c>
    </row>
    <row r="57" spans="1:7" x14ac:dyDescent="0.25">
      <c r="A57" s="13" t="s">
        <v>104</v>
      </c>
      <c r="B57" s="14" t="s">
        <v>103</v>
      </c>
      <c r="C57" s="20">
        <v>15602.86</v>
      </c>
      <c r="D57" s="21">
        <v>38000</v>
      </c>
      <c r="E57" s="21">
        <v>37120.839999999997</v>
      </c>
      <c r="F57" s="22">
        <f t="shared" si="0"/>
        <v>97.686421052631573</v>
      </c>
      <c r="G57" s="22">
        <f t="shared" si="1"/>
        <v>237.91048564173488</v>
      </c>
    </row>
    <row r="58" spans="1:7" x14ac:dyDescent="0.25">
      <c r="A58" s="13" t="s">
        <v>106</v>
      </c>
      <c r="B58" s="14" t="s">
        <v>105</v>
      </c>
      <c r="C58" s="20">
        <v>1275.82</v>
      </c>
      <c r="D58" s="21">
        <v>3000</v>
      </c>
      <c r="E58" s="21">
        <v>2188.71</v>
      </c>
      <c r="F58" s="22">
        <f t="shared" si="0"/>
        <v>72.957000000000008</v>
      </c>
      <c r="G58" s="22">
        <f t="shared" si="1"/>
        <v>171.55319715947394</v>
      </c>
    </row>
    <row r="59" spans="1:7" ht="34.5" x14ac:dyDescent="0.25">
      <c r="A59" s="13" t="s">
        <v>108</v>
      </c>
      <c r="B59" s="14" t="s">
        <v>107</v>
      </c>
      <c r="C59" s="20">
        <v>1305455.6000000001</v>
      </c>
      <c r="D59" s="21">
        <v>1234000</v>
      </c>
      <c r="E59" s="21">
        <v>283.16000000000003</v>
      </c>
      <c r="F59" s="22">
        <f t="shared" si="0"/>
        <v>2.2946515397082659E-2</v>
      </c>
      <c r="G59" s="22">
        <f t="shared" si="1"/>
        <v>2.1690511726327577E-2</v>
      </c>
    </row>
    <row r="60" spans="1:7" ht="23.25" x14ac:dyDescent="0.25">
      <c r="A60" s="13" t="s">
        <v>110</v>
      </c>
      <c r="B60" s="14" t="s">
        <v>109</v>
      </c>
      <c r="C60" s="20">
        <v>60525.25</v>
      </c>
      <c r="D60" s="21">
        <v>242000</v>
      </c>
      <c r="E60" s="21">
        <v>97283.65</v>
      </c>
      <c r="F60" s="22">
        <f t="shared" si="0"/>
        <v>40.199855371900824</v>
      </c>
      <c r="G60" s="22">
        <f t="shared" si="1"/>
        <v>160.73233898249077</v>
      </c>
    </row>
    <row r="61" spans="1:7" x14ac:dyDescent="0.25">
      <c r="A61" s="13" t="s">
        <v>112</v>
      </c>
      <c r="B61" s="14" t="s">
        <v>111</v>
      </c>
      <c r="C61" s="20">
        <v>60525.25</v>
      </c>
      <c r="D61" s="21">
        <v>242000</v>
      </c>
      <c r="E61" s="21">
        <v>97283.65</v>
      </c>
      <c r="F61" s="22">
        <f t="shared" si="0"/>
        <v>40.199855371900824</v>
      </c>
      <c r="G61" s="22">
        <f t="shared" si="1"/>
        <v>160.73233898249077</v>
      </c>
    </row>
    <row r="62" spans="1:7" ht="23.25" x14ac:dyDescent="0.25">
      <c r="A62" s="13" t="s">
        <v>114</v>
      </c>
      <c r="B62" s="14" t="s">
        <v>113</v>
      </c>
      <c r="C62" s="20">
        <v>60525.25</v>
      </c>
      <c r="D62" s="21">
        <v>208900</v>
      </c>
      <c r="E62" s="21">
        <v>64128.75</v>
      </c>
      <c r="F62" s="22">
        <f t="shared" si="0"/>
        <v>30.698300622307322</v>
      </c>
      <c r="G62" s="22">
        <f t="shared" si="1"/>
        <v>105.95371353278178</v>
      </c>
    </row>
    <row r="63" spans="1:7" ht="34.5" x14ac:dyDescent="0.25">
      <c r="A63" s="13" t="s">
        <v>116</v>
      </c>
      <c r="B63" s="14" t="s">
        <v>115</v>
      </c>
      <c r="C63" s="20">
        <v>60525.25</v>
      </c>
      <c r="D63" s="21">
        <v>208900</v>
      </c>
      <c r="E63" s="21">
        <v>64128.75</v>
      </c>
      <c r="F63" s="22">
        <f t="shared" si="0"/>
        <v>30.698300622307322</v>
      </c>
      <c r="G63" s="22">
        <f t="shared" si="1"/>
        <v>105.95371353278178</v>
      </c>
    </row>
    <row r="64" spans="1:7" x14ac:dyDescent="0.25">
      <c r="A64" s="13" t="s">
        <v>118</v>
      </c>
      <c r="B64" s="14" t="s">
        <v>117</v>
      </c>
      <c r="C64" s="23" t="s">
        <v>2</v>
      </c>
      <c r="D64" s="21">
        <v>33100</v>
      </c>
      <c r="E64" s="21">
        <v>33154.9</v>
      </c>
      <c r="F64" s="22">
        <f t="shared" si="0"/>
        <v>100.16586102719035</v>
      </c>
      <c r="G64" s="23" t="s">
        <v>2</v>
      </c>
    </row>
    <row r="65" spans="1:7" ht="23.25" x14ac:dyDescent="0.25">
      <c r="A65" s="13" t="s">
        <v>120</v>
      </c>
      <c r="B65" s="14" t="s">
        <v>119</v>
      </c>
      <c r="C65" s="23" t="s">
        <v>2</v>
      </c>
      <c r="D65" s="21">
        <v>33100</v>
      </c>
      <c r="E65" s="21">
        <v>33154.9</v>
      </c>
      <c r="F65" s="22">
        <f t="shared" si="0"/>
        <v>100.16586102719035</v>
      </c>
      <c r="G65" s="23" t="s">
        <v>2</v>
      </c>
    </row>
    <row r="66" spans="1:7" ht="23.25" x14ac:dyDescent="0.25">
      <c r="A66" s="13" t="s">
        <v>122</v>
      </c>
      <c r="B66" s="14" t="s">
        <v>121</v>
      </c>
      <c r="C66" s="20">
        <v>3289712.84</v>
      </c>
      <c r="D66" s="21">
        <v>13489293</v>
      </c>
      <c r="E66" s="21">
        <v>4478354.28</v>
      </c>
      <c r="F66" s="22">
        <f t="shared" si="0"/>
        <v>33.199325420539097</v>
      </c>
      <c r="G66" s="22">
        <f t="shared" si="1"/>
        <v>136.13207285289982</v>
      </c>
    </row>
    <row r="67" spans="1:7" ht="68.25" x14ac:dyDescent="0.25">
      <c r="A67" s="13" t="s">
        <v>124</v>
      </c>
      <c r="B67" s="14" t="s">
        <v>123</v>
      </c>
      <c r="C67" s="23" t="s">
        <v>2</v>
      </c>
      <c r="D67" s="21">
        <v>500000</v>
      </c>
      <c r="E67" s="21">
        <v>2157000</v>
      </c>
      <c r="F67" s="22">
        <f t="shared" si="0"/>
        <v>431.4</v>
      </c>
      <c r="G67" s="23" t="s">
        <v>2</v>
      </c>
    </row>
    <row r="68" spans="1:7" ht="79.5" x14ac:dyDescent="0.25">
      <c r="A68" s="13" t="s">
        <v>126</v>
      </c>
      <c r="B68" s="14" t="s">
        <v>125</v>
      </c>
      <c r="C68" s="23" t="s">
        <v>2</v>
      </c>
      <c r="D68" s="21">
        <v>500000</v>
      </c>
      <c r="E68" s="21">
        <v>2157000</v>
      </c>
      <c r="F68" s="22">
        <f t="shared" si="0"/>
        <v>431.4</v>
      </c>
      <c r="G68" s="23" t="s">
        <v>2</v>
      </c>
    </row>
    <row r="69" spans="1:7" ht="68.25" x14ac:dyDescent="0.25">
      <c r="A69" s="13" t="s">
        <v>128</v>
      </c>
      <c r="B69" s="14" t="s">
        <v>127</v>
      </c>
      <c r="C69" s="23" t="s">
        <v>2</v>
      </c>
      <c r="D69" s="21">
        <v>500000</v>
      </c>
      <c r="E69" s="21">
        <v>2157000</v>
      </c>
      <c r="F69" s="22">
        <f t="shared" si="0"/>
        <v>431.4</v>
      </c>
      <c r="G69" s="23" t="s">
        <v>2</v>
      </c>
    </row>
    <row r="70" spans="1:7" ht="23.25" x14ac:dyDescent="0.25">
      <c r="A70" s="13" t="s">
        <v>130</v>
      </c>
      <c r="B70" s="14" t="s">
        <v>129</v>
      </c>
      <c r="C70" s="20">
        <v>3289712.84</v>
      </c>
      <c r="D70" s="21">
        <v>12989293</v>
      </c>
      <c r="E70" s="21">
        <v>2321354.2799999998</v>
      </c>
      <c r="F70" s="22">
        <f t="shared" si="0"/>
        <v>17.871290454376538</v>
      </c>
      <c r="G70" s="22">
        <f t="shared" si="1"/>
        <v>70.564039869206326</v>
      </c>
    </row>
    <row r="71" spans="1:7" ht="23.25" x14ac:dyDescent="0.25">
      <c r="A71" s="13" t="s">
        <v>132</v>
      </c>
      <c r="B71" s="14" t="s">
        <v>131</v>
      </c>
      <c r="C71" s="20">
        <v>3289712.84</v>
      </c>
      <c r="D71" s="21">
        <v>12989293</v>
      </c>
      <c r="E71" s="21">
        <v>2321354.2799999998</v>
      </c>
      <c r="F71" s="22">
        <f t="shared" ref="F71:F136" si="2">E71/D71*100</f>
        <v>17.871290454376538</v>
      </c>
      <c r="G71" s="22">
        <f t="shared" ref="G71:G136" si="3">E71/C71*100</f>
        <v>70.564039869206326</v>
      </c>
    </row>
    <row r="72" spans="1:7" ht="45.75" x14ac:dyDescent="0.25">
      <c r="A72" s="13" t="s">
        <v>134</v>
      </c>
      <c r="B72" s="14" t="s">
        <v>133</v>
      </c>
      <c r="C72" s="20">
        <v>3130999.92</v>
      </c>
      <c r="D72" s="21">
        <v>10989293</v>
      </c>
      <c r="E72" s="21">
        <v>1645410.65</v>
      </c>
      <c r="F72" s="22">
        <f t="shared" si="2"/>
        <v>14.972852666682012</v>
      </c>
      <c r="G72" s="22">
        <f t="shared" si="3"/>
        <v>52.552241841002669</v>
      </c>
    </row>
    <row r="73" spans="1:7" ht="34.5" x14ac:dyDescent="0.25">
      <c r="A73" s="13" t="s">
        <v>136</v>
      </c>
      <c r="B73" s="14" t="s">
        <v>135</v>
      </c>
      <c r="C73" s="20">
        <v>158712.92000000001</v>
      </c>
      <c r="D73" s="21">
        <v>2000000</v>
      </c>
      <c r="E73" s="21">
        <v>675943.63</v>
      </c>
      <c r="F73" s="22">
        <f t="shared" si="2"/>
        <v>33.797181500000001</v>
      </c>
      <c r="G73" s="22">
        <f t="shared" si="3"/>
        <v>425.89074033796362</v>
      </c>
    </row>
    <row r="74" spans="1:7" x14ac:dyDescent="0.25">
      <c r="A74" s="13" t="s">
        <v>138</v>
      </c>
      <c r="B74" s="14" t="s">
        <v>137</v>
      </c>
      <c r="C74" s="23">
        <v>545791.42000000004</v>
      </c>
      <c r="D74" s="21">
        <v>1300000</v>
      </c>
      <c r="E74" s="21">
        <v>653995.75</v>
      </c>
      <c r="F74" s="22">
        <f t="shared" si="2"/>
        <v>50.307365384615387</v>
      </c>
      <c r="G74" s="22">
        <f t="shared" si="3"/>
        <v>119.82521638027947</v>
      </c>
    </row>
    <row r="75" spans="1:7" ht="34.5" x14ac:dyDescent="0.25">
      <c r="A75" s="13" t="s">
        <v>140</v>
      </c>
      <c r="B75" s="14" t="s">
        <v>139</v>
      </c>
      <c r="C75" s="23">
        <v>411126.7</v>
      </c>
      <c r="D75" s="21">
        <v>1048400</v>
      </c>
      <c r="E75" s="21">
        <v>626946.51</v>
      </c>
      <c r="F75" s="22">
        <f t="shared" si="2"/>
        <v>59.800315719191147</v>
      </c>
      <c r="G75" s="22">
        <f t="shared" si="3"/>
        <v>152.49471999750926</v>
      </c>
    </row>
    <row r="76" spans="1:7" ht="45.75" x14ac:dyDescent="0.25">
      <c r="A76" s="13" t="s">
        <v>142</v>
      </c>
      <c r="B76" s="14" t="s">
        <v>141</v>
      </c>
      <c r="C76" s="23">
        <v>28904.48</v>
      </c>
      <c r="D76" s="21">
        <v>75000</v>
      </c>
      <c r="E76" s="21">
        <v>7208.47</v>
      </c>
      <c r="F76" s="22">
        <f t="shared" si="2"/>
        <v>9.6112933333333324</v>
      </c>
      <c r="G76" s="22">
        <f t="shared" si="3"/>
        <v>24.938936801492364</v>
      </c>
    </row>
    <row r="77" spans="1:7" ht="68.25" x14ac:dyDescent="0.25">
      <c r="A77" s="13" t="s">
        <v>144</v>
      </c>
      <c r="B77" s="14" t="s">
        <v>143</v>
      </c>
      <c r="C77" s="23">
        <v>28904.48</v>
      </c>
      <c r="D77" s="21">
        <v>75000</v>
      </c>
      <c r="E77" s="21">
        <v>7208.47</v>
      </c>
      <c r="F77" s="22">
        <f t="shared" si="2"/>
        <v>9.6112933333333324</v>
      </c>
      <c r="G77" s="22">
        <f t="shared" si="3"/>
        <v>24.938936801492364</v>
      </c>
    </row>
    <row r="78" spans="1:7" ht="57" x14ac:dyDescent="0.25">
      <c r="A78" s="13" t="s">
        <v>146</v>
      </c>
      <c r="B78" s="14" t="s">
        <v>145</v>
      </c>
      <c r="C78" s="23">
        <v>94993.49</v>
      </c>
      <c r="D78" s="21">
        <v>160000</v>
      </c>
      <c r="E78" s="21">
        <v>42599.77</v>
      </c>
      <c r="F78" s="22">
        <f t="shared" si="2"/>
        <v>26.624856249999993</v>
      </c>
      <c r="G78" s="22">
        <f t="shared" si="3"/>
        <v>44.844936216155439</v>
      </c>
    </row>
    <row r="79" spans="1:7" ht="79.5" x14ac:dyDescent="0.25">
      <c r="A79" s="13" t="s">
        <v>148</v>
      </c>
      <c r="B79" s="14" t="s">
        <v>147</v>
      </c>
      <c r="C79" s="23">
        <v>94993.49</v>
      </c>
      <c r="D79" s="21">
        <v>160000</v>
      </c>
      <c r="E79" s="21">
        <v>42599.77</v>
      </c>
      <c r="F79" s="22">
        <f t="shared" si="2"/>
        <v>26.624856249999993</v>
      </c>
      <c r="G79" s="22">
        <f t="shared" si="3"/>
        <v>44.844936216155439</v>
      </c>
    </row>
    <row r="80" spans="1:7" ht="45.75" x14ac:dyDescent="0.25">
      <c r="A80" s="13" t="s">
        <v>150</v>
      </c>
      <c r="B80" s="14" t="s">
        <v>149</v>
      </c>
      <c r="C80" s="23">
        <v>78265.84</v>
      </c>
      <c r="D80" s="21">
        <v>105000</v>
      </c>
      <c r="E80" s="21">
        <v>91675.61</v>
      </c>
      <c r="F80" s="22">
        <f t="shared" si="2"/>
        <v>87.310104761904768</v>
      </c>
      <c r="G80" s="22">
        <f t="shared" si="3"/>
        <v>117.13361793599866</v>
      </c>
    </row>
    <row r="81" spans="1:7" ht="68.25" x14ac:dyDescent="0.25">
      <c r="A81" s="13" t="s">
        <v>152</v>
      </c>
      <c r="B81" s="14" t="s">
        <v>151</v>
      </c>
      <c r="C81" s="23">
        <v>78265.84</v>
      </c>
      <c r="D81" s="21">
        <v>105000</v>
      </c>
      <c r="E81" s="21">
        <v>91675.61</v>
      </c>
      <c r="F81" s="22">
        <f t="shared" si="2"/>
        <v>87.310104761904768</v>
      </c>
      <c r="G81" s="22">
        <f t="shared" si="3"/>
        <v>117.13361793599866</v>
      </c>
    </row>
    <row r="82" spans="1:7" ht="57" x14ac:dyDescent="0.25">
      <c r="A82" s="13" t="s">
        <v>154</v>
      </c>
      <c r="B82" s="14" t="s">
        <v>153</v>
      </c>
      <c r="C82" s="23" t="s">
        <v>2</v>
      </c>
      <c r="D82" s="21">
        <v>70000</v>
      </c>
      <c r="E82" s="21">
        <v>30000</v>
      </c>
      <c r="F82" s="22">
        <f t="shared" si="2"/>
        <v>42.857142857142854</v>
      </c>
      <c r="G82" s="23" t="s">
        <v>2</v>
      </c>
    </row>
    <row r="83" spans="1:7" ht="68.25" x14ac:dyDescent="0.25">
      <c r="A83" s="13" t="s">
        <v>156</v>
      </c>
      <c r="B83" s="14" t="s">
        <v>155</v>
      </c>
      <c r="C83" s="23" t="s">
        <v>2</v>
      </c>
      <c r="D83" s="21">
        <v>65000</v>
      </c>
      <c r="E83" s="21">
        <v>30000</v>
      </c>
      <c r="F83" s="22">
        <f t="shared" si="2"/>
        <v>46.153846153846153</v>
      </c>
      <c r="G83" s="23" t="s">
        <v>2</v>
      </c>
    </row>
    <row r="84" spans="1:7" ht="68.25" x14ac:dyDescent="0.25">
      <c r="A84" s="13" t="s">
        <v>158</v>
      </c>
      <c r="B84" s="14" t="s">
        <v>157</v>
      </c>
      <c r="C84" s="23" t="s">
        <v>2</v>
      </c>
      <c r="D84" s="21">
        <v>5000</v>
      </c>
      <c r="E84" s="21" t="s">
        <v>2</v>
      </c>
      <c r="F84" s="23" t="s">
        <v>2</v>
      </c>
      <c r="G84" s="23" t="s">
        <v>2</v>
      </c>
    </row>
    <row r="85" spans="1:7" ht="45.75" x14ac:dyDescent="0.25">
      <c r="A85" s="13" t="s">
        <v>160</v>
      </c>
      <c r="B85" s="14" t="s">
        <v>159</v>
      </c>
      <c r="C85" s="23" t="s">
        <v>2</v>
      </c>
      <c r="D85" s="21" t="s">
        <v>2</v>
      </c>
      <c r="E85" s="21">
        <v>3000</v>
      </c>
      <c r="F85" s="23" t="s">
        <v>2</v>
      </c>
      <c r="G85" s="23" t="s">
        <v>2</v>
      </c>
    </row>
    <row r="86" spans="1:7" ht="57" x14ac:dyDescent="0.25">
      <c r="A86" s="13" t="s">
        <v>162</v>
      </c>
      <c r="B86" s="14" t="s">
        <v>161</v>
      </c>
      <c r="C86" s="23" t="s">
        <v>2</v>
      </c>
      <c r="D86" s="21" t="s">
        <v>2</v>
      </c>
      <c r="E86" s="21">
        <v>3000</v>
      </c>
      <c r="F86" s="23" t="s">
        <v>2</v>
      </c>
      <c r="G86" s="23" t="s">
        <v>2</v>
      </c>
    </row>
    <row r="87" spans="1:7" ht="45.75" x14ac:dyDescent="0.25">
      <c r="A87" s="13" t="s">
        <v>164</v>
      </c>
      <c r="B87" s="14" t="s">
        <v>163</v>
      </c>
      <c r="C87" s="23" t="s">
        <v>2</v>
      </c>
      <c r="D87" s="21">
        <v>10000</v>
      </c>
      <c r="E87" s="21">
        <v>3000</v>
      </c>
      <c r="F87" s="22">
        <f t="shared" si="2"/>
        <v>30</v>
      </c>
      <c r="G87" s="23" t="s">
        <v>2</v>
      </c>
    </row>
    <row r="88" spans="1:7" ht="68.25" x14ac:dyDescent="0.25">
      <c r="A88" s="13" t="s">
        <v>166</v>
      </c>
      <c r="B88" s="14" t="s">
        <v>165</v>
      </c>
      <c r="C88" s="23" t="s">
        <v>2</v>
      </c>
      <c r="D88" s="21">
        <v>10000</v>
      </c>
      <c r="E88" s="21">
        <v>3000</v>
      </c>
      <c r="F88" s="22">
        <f t="shared" si="2"/>
        <v>30</v>
      </c>
      <c r="G88" s="23" t="s">
        <v>2</v>
      </c>
    </row>
    <row r="89" spans="1:7" ht="57" x14ac:dyDescent="0.25">
      <c r="A89" s="13" t="s">
        <v>168</v>
      </c>
      <c r="B89" s="14" t="s">
        <v>167</v>
      </c>
      <c r="C89" s="23">
        <v>23000</v>
      </c>
      <c r="D89" s="21">
        <v>65000</v>
      </c>
      <c r="E89" s="21">
        <v>4000</v>
      </c>
      <c r="F89" s="22">
        <f t="shared" si="2"/>
        <v>6.1538461538461542</v>
      </c>
      <c r="G89" s="22">
        <f t="shared" si="3"/>
        <v>17.391304347826086</v>
      </c>
    </row>
    <row r="90" spans="1:7" ht="79.5" x14ac:dyDescent="0.25">
      <c r="A90" s="13" t="s">
        <v>170</v>
      </c>
      <c r="B90" s="14" t="s">
        <v>169</v>
      </c>
      <c r="C90" s="23">
        <v>23000</v>
      </c>
      <c r="D90" s="21">
        <v>65000</v>
      </c>
      <c r="E90" s="21">
        <v>4000</v>
      </c>
      <c r="F90" s="22">
        <f t="shared" si="2"/>
        <v>6.1538461538461542</v>
      </c>
      <c r="G90" s="22">
        <f t="shared" si="3"/>
        <v>17.391304347826086</v>
      </c>
    </row>
    <row r="91" spans="1:7" ht="68.25" x14ac:dyDescent="0.25">
      <c r="A91" s="13" t="s">
        <v>172</v>
      </c>
      <c r="B91" s="14" t="s">
        <v>171</v>
      </c>
      <c r="C91" s="23">
        <v>4800</v>
      </c>
      <c r="D91" s="21">
        <v>10400</v>
      </c>
      <c r="E91" s="21">
        <v>4546.04</v>
      </c>
      <c r="F91" s="22">
        <f t="shared" si="2"/>
        <v>43.711923076923078</v>
      </c>
      <c r="G91" s="22">
        <f t="shared" si="3"/>
        <v>94.709166666666661</v>
      </c>
    </row>
    <row r="92" spans="1:7" ht="113.25" x14ac:dyDescent="0.25">
      <c r="A92" s="13" t="s">
        <v>174</v>
      </c>
      <c r="B92" s="14" t="s">
        <v>173</v>
      </c>
      <c r="C92" s="23">
        <v>4800</v>
      </c>
      <c r="D92" s="21">
        <v>10400</v>
      </c>
      <c r="E92" s="21">
        <v>4546.04</v>
      </c>
      <c r="F92" s="22">
        <f t="shared" si="2"/>
        <v>43.711923076923078</v>
      </c>
      <c r="G92" s="22">
        <f t="shared" si="3"/>
        <v>94.709166666666661</v>
      </c>
    </row>
    <row r="93" spans="1:7" ht="45.75" x14ac:dyDescent="0.25">
      <c r="A93" s="13" t="s">
        <v>176</v>
      </c>
      <c r="B93" s="14" t="s">
        <v>175</v>
      </c>
      <c r="C93" s="23">
        <v>7134.21</v>
      </c>
      <c r="D93" s="21">
        <v>15000</v>
      </c>
      <c r="E93" s="21">
        <v>3735.55</v>
      </c>
      <c r="F93" s="22">
        <f t="shared" si="2"/>
        <v>24.90366666666667</v>
      </c>
      <c r="G93" s="22">
        <f t="shared" si="3"/>
        <v>52.361088333536578</v>
      </c>
    </row>
    <row r="94" spans="1:7" ht="68.25" x14ac:dyDescent="0.25">
      <c r="A94" s="13" t="s">
        <v>178</v>
      </c>
      <c r="B94" s="14" t="s">
        <v>177</v>
      </c>
      <c r="C94" s="23">
        <v>7134.21</v>
      </c>
      <c r="D94" s="21">
        <v>15000</v>
      </c>
      <c r="E94" s="21">
        <v>3735.55</v>
      </c>
      <c r="F94" s="22">
        <f t="shared" si="2"/>
        <v>24.90366666666667</v>
      </c>
      <c r="G94" s="22">
        <f t="shared" si="3"/>
        <v>52.361088333536578</v>
      </c>
    </row>
    <row r="95" spans="1:7" ht="45.75" x14ac:dyDescent="0.25">
      <c r="A95" s="13" t="s">
        <v>180</v>
      </c>
      <c r="B95" s="14" t="s">
        <v>179</v>
      </c>
      <c r="C95" s="23">
        <v>86715.4</v>
      </c>
      <c r="D95" s="21">
        <v>95000</v>
      </c>
      <c r="E95" s="21">
        <v>13813.86</v>
      </c>
      <c r="F95" s="22">
        <f t="shared" si="2"/>
        <v>14.540905263157896</v>
      </c>
      <c r="G95" s="22">
        <f t="shared" si="3"/>
        <v>15.930111606473593</v>
      </c>
    </row>
    <row r="96" spans="1:7" ht="57" x14ac:dyDescent="0.25">
      <c r="A96" s="13" t="s">
        <v>182</v>
      </c>
      <c r="B96" s="14" t="s">
        <v>181</v>
      </c>
      <c r="C96" s="23">
        <v>86715.4</v>
      </c>
      <c r="D96" s="21">
        <v>95000</v>
      </c>
      <c r="E96" s="21">
        <v>13813.86</v>
      </c>
      <c r="F96" s="22">
        <f t="shared" si="2"/>
        <v>14.540905263157896</v>
      </c>
      <c r="G96" s="22">
        <f t="shared" si="3"/>
        <v>15.930111606473593</v>
      </c>
    </row>
    <row r="97" spans="1:7" ht="57" x14ac:dyDescent="0.25">
      <c r="A97" s="13" t="s">
        <v>184</v>
      </c>
      <c r="B97" s="14" t="s">
        <v>183</v>
      </c>
      <c r="C97" s="23">
        <v>87313.279999999999</v>
      </c>
      <c r="D97" s="21">
        <v>443000</v>
      </c>
      <c r="E97" s="21">
        <v>423367.21</v>
      </c>
      <c r="F97" s="22">
        <f t="shared" si="2"/>
        <v>95.568218961625291</v>
      </c>
      <c r="G97" s="22">
        <f t="shared" si="3"/>
        <v>484.88295251306567</v>
      </c>
    </row>
    <row r="98" spans="1:7" ht="68.25" x14ac:dyDescent="0.25">
      <c r="A98" s="13" t="s">
        <v>186</v>
      </c>
      <c r="B98" s="14" t="s">
        <v>185</v>
      </c>
      <c r="C98" s="23">
        <v>87313.279999999999</v>
      </c>
      <c r="D98" s="21">
        <v>443000</v>
      </c>
      <c r="E98" s="21">
        <v>423367.21</v>
      </c>
      <c r="F98" s="22">
        <f t="shared" si="2"/>
        <v>95.568218961625291</v>
      </c>
      <c r="G98" s="22">
        <f t="shared" si="3"/>
        <v>484.88295251306567</v>
      </c>
    </row>
    <row r="99" spans="1:7" ht="90.75" x14ac:dyDescent="0.25">
      <c r="A99" s="13" t="s">
        <v>188</v>
      </c>
      <c r="B99" s="14" t="s">
        <v>187</v>
      </c>
      <c r="C99" s="23">
        <v>41569.03</v>
      </c>
      <c r="D99" s="21">
        <v>50000</v>
      </c>
      <c r="E99" s="21">
        <v>10000</v>
      </c>
      <c r="F99" s="22">
        <f t="shared" si="2"/>
        <v>20</v>
      </c>
      <c r="G99" s="22">
        <f t="shared" si="3"/>
        <v>24.056370812597745</v>
      </c>
    </row>
    <row r="100" spans="1:7" ht="113.25" x14ac:dyDescent="0.25">
      <c r="A100" s="13" t="s">
        <v>190</v>
      </c>
      <c r="B100" s="14" t="s">
        <v>189</v>
      </c>
      <c r="C100" s="23">
        <v>41569.03</v>
      </c>
      <c r="D100" s="21">
        <v>50000</v>
      </c>
      <c r="E100" s="21">
        <v>10000</v>
      </c>
      <c r="F100" s="22">
        <f t="shared" si="2"/>
        <v>20</v>
      </c>
      <c r="G100" s="22">
        <f t="shared" si="3"/>
        <v>24.056370812597745</v>
      </c>
    </row>
    <row r="101" spans="1:7" ht="34.5" x14ac:dyDescent="0.25">
      <c r="A101" s="13" t="s">
        <v>192</v>
      </c>
      <c r="B101" s="14" t="s">
        <v>191</v>
      </c>
      <c r="C101" s="23">
        <v>35037.230000000003</v>
      </c>
      <c r="D101" s="21">
        <v>70000</v>
      </c>
      <c r="E101" s="21">
        <v>9449.24</v>
      </c>
      <c r="F101" s="22">
        <f t="shared" si="2"/>
        <v>13.498914285714287</v>
      </c>
      <c r="G101" s="22">
        <f t="shared" si="3"/>
        <v>26.969141110755611</v>
      </c>
    </row>
    <row r="102" spans="1:7" ht="57" x14ac:dyDescent="0.25">
      <c r="A102" s="13" t="s">
        <v>194</v>
      </c>
      <c r="B102" s="14" t="s">
        <v>193</v>
      </c>
      <c r="C102" s="23">
        <v>35037.230000000003</v>
      </c>
      <c r="D102" s="21">
        <v>70000</v>
      </c>
      <c r="E102" s="21">
        <v>9449.24</v>
      </c>
      <c r="F102" s="22">
        <f t="shared" si="2"/>
        <v>13.498914285714287</v>
      </c>
      <c r="G102" s="22">
        <f t="shared" si="3"/>
        <v>26.969141110755611</v>
      </c>
    </row>
    <row r="103" spans="1:7" ht="23.25" x14ac:dyDescent="0.25">
      <c r="A103" s="13" t="s">
        <v>196</v>
      </c>
      <c r="B103" s="14" t="s">
        <v>195</v>
      </c>
      <c r="C103" s="23">
        <v>5425.64</v>
      </c>
      <c r="D103" s="21">
        <v>5000</v>
      </c>
      <c r="E103" s="21" t="s">
        <v>2</v>
      </c>
      <c r="F103" s="23" t="s">
        <v>2</v>
      </c>
      <c r="G103" s="23" t="s">
        <v>2</v>
      </c>
    </row>
    <row r="104" spans="1:7" ht="23.25" x14ac:dyDescent="0.25">
      <c r="A104" s="13" t="s">
        <v>198</v>
      </c>
      <c r="B104" s="14" t="s">
        <v>197</v>
      </c>
      <c r="C104" s="23">
        <v>5425.64</v>
      </c>
      <c r="D104" s="21">
        <v>5000</v>
      </c>
      <c r="E104" s="21" t="s">
        <v>2</v>
      </c>
      <c r="F104" s="23" t="s">
        <v>2</v>
      </c>
      <c r="G104" s="23" t="s">
        <v>2</v>
      </c>
    </row>
    <row r="105" spans="1:7" ht="124.5" x14ac:dyDescent="0.25">
      <c r="A105" s="13" t="s">
        <v>200</v>
      </c>
      <c r="B105" s="14" t="s">
        <v>199</v>
      </c>
      <c r="C105" s="23">
        <v>5425.64</v>
      </c>
      <c r="D105" s="21">
        <v>5000</v>
      </c>
      <c r="E105" s="21" t="s">
        <v>2</v>
      </c>
      <c r="F105" s="23" t="s">
        <v>2</v>
      </c>
      <c r="G105" s="23" t="s">
        <v>2</v>
      </c>
    </row>
    <row r="106" spans="1:7" x14ac:dyDescent="0.25">
      <c r="A106" s="13" t="s">
        <v>202</v>
      </c>
      <c r="B106" s="14" t="s">
        <v>201</v>
      </c>
      <c r="C106" s="23">
        <v>52632.82</v>
      </c>
      <c r="D106" s="21">
        <v>126600</v>
      </c>
      <c r="E106" s="21">
        <v>7600</v>
      </c>
      <c r="F106" s="22">
        <f t="shared" si="2"/>
        <v>6.0031595576619274</v>
      </c>
      <c r="G106" s="22">
        <f t="shared" si="3"/>
        <v>14.439659512828687</v>
      </c>
    </row>
    <row r="107" spans="1:7" ht="124.5" x14ac:dyDescent="0.25">
      <c r="A107" s="13" t="s">
        <v>204</v>
      </c>
      <c r="B107" s="14" t="s">
        <v>203</v>
      </c>
      <c r="C107" s="23">
        <v>48032.82</v>
      </c>
      <c r="D107" s="21">
        <v>120000</v>
      </c>
      <c r="E107" s="21">
        <v>1000</v>
      </c>
      <c r="F107" s="22">
        <f t="shared" si="2"/>
        <v>0.83333333333333337</v>
      </c>
      <c r="G107" s="22">
        <f t="shared" si="3"/>
        <v>2.0819098274887877</v>
      </c>
    </row>
    <row r="108" spans="1:7" ht="23.25" x14ac:dyDescent="0.25">
      <c r="A108" s="13" t="s">
        <v>206</v>
      </c>
      <c r="B108" s="14" t="s">
        <v>205</v>
      </c>
      <c r="C108" s="23">
        <v>4600</v>
      </c>
      <c r="D108" s="21">
        <v>6600</v>
      </c>
      <c r="E108" s="21">
        <v>6600</v>
      </c>
      <c r="F108" s="22">
        <f t="shared" si="2"/>
        <v>100</v>
      </c>
      <c r="G108" s="22">
        <f t="shared" si="3"/>
        <v>143.47826086956522</v>
      </c>
    </row>
    <row r="109" spans="1:7" ht="34.5" x14ac:dyDescent="0.25">
      <c r="A109" s="13" t="s">
        <v>208</v>
      </c>
      <c r="B109" s="14" t="s">
        <v>207</v>
      </c>
      <c r="C109" s="23">
        <v>4600</v>
      </c>
      <c r="D109" s="21">
        <v>6600</v>
      </c>
      <c r="E109" s="21">
        <v>6600</v>
      </c>
      <c r="F109" s="22">
        <f t="shared" si="2"/>
        <v>100</v>
      </c>
      <c r="G109" s="22">
        <f t="shared" si="3"/>
        <v>143.47826086956522</v>
      </c>
    </row>
    <row r="110" spans="1:7" x14ac:dyDescent="0.25">
      <c r="A110" s="13" t="s">
        <v>210</v>
      </c>
      <c r="B110" s="14" t="s">
        <v>209</v>
      </c>
      <c r="C110" s="23">
        <v>1533.8</v>
      </c>
      <c r="D110" s="21" t="s">
        <v>2</v>
      </c>
      <c r="E110" s="21">
        <v>101175</v>
      </c>
      <c r="F110" s="23" t="s">
        <v>2</v>
      </c>
      <c r="G110" s="22">
        <f t="shared" si="3"/>
        <v>6596.3619767896735</v>
      </c>
    </row>
    <row r="111" spans="1:7" x14ac:dyDescent="0.25">
      <c r="A111" s="13" t="s">
        <v>212</v>
      </c>
      <c r="B111" s="14" t="s">
        <v>211</v>
      </c>
      <c r="C111" s="23">
        <v>1533.8</v>
      </c>
      <c r="D111" s="21" t="s">
        <v>2</v>
      </c>
      <c r="E111" s="21">
        <v>101175</v>
      </c>
      <c r="F111" s="23" t="s">
        <v>2</v>
      </c>
      <c r="G111" s="22">
        <f t="shared" si="3"/>
        <v>6596.3619767896735</v>
      </c>
    </row>
    <row r="112" spans="1:7" ht="23.25" x14ac:dyDescent="0.25">
      <c r="A112" s="13" t="s">
        <v>214</v>
      </c>
      <c r="B112" s="14" t="s">
        <v>213</v>
      </c>
      <c r="C112" s="23">
        <v>1533.8</v>
      </c>
      <c r="D112" s="21" t="s">
        <v>2</v>
      </c>
      <c r="E112" s="21">
        <v>101175</v>
      </c>
      <c r="F112" s="23" t="s">
        <v>2</v>
      </c>
      <c r="G112" s="22">
        <f t="shared" si="3"/>
        <v>6596.3619767896735</v>
      </c>
    </row>
    <row r="113" spans="1:7" x14ac:dyDescent="0.25">
      <c r="A113" s="13" t="s">
        <v>216</v>
      </c>
      <c r="B113" s="14" t="s">
        <v>215</v>
      </c>
      <c r="C113" s="23">
        <v>243819720.38</v>
      </c>
      <c r="D113" s="21">
        <v>568765621.91999996</v>
      </c>
      <c r="E113" s="21">
        <v>282051259.38999999</v>
      </c>
      <c r="F113" s="22">
        <f t="shared" si="2"/>
        <v>49.590068126457908</v>
      </c>
      <c r="G113" s="22">
        <f t="shared" si="3"/>
        <v>115.68024889472233</v>
      </c>
    </row>
    <row r="114" spans="1:7" ht="23.25" x14ac:dyDescent="0.25">
      <c r="A114" s="13" t="s">
        <v>218</v>
      </c>
      <c r="B114" s="14" t="s">
        <v>217</v>
      </c>
      <c r="C114" s="23">
        <v>243819720.38</v>
      </c>
      <c r="D114" s="21">
        <v>569446405.97000003</v>
      </c>
      <c r="E114" s="21">
        <v>282732043.44</v>
      </c>
      <c r="F114" s="22">
        <f t="shared" si="2"/>
        <v>49.650334162420734</v>
      </c>
      <c r="G114" s="22">
        <f t="shared" si="3"/>
        <v>115.95946505038806</v>
      </c>
    </row>
    <row r="115" spans="1:7" ht="23.25" x14ac:dyDescent="0.25">
      <c r="A115" s="13" t="s">
        <v>220</v>
      </c>
      <c r="B115" s="14" t="s">
        <v>219</v>
      </c>
      <c r="C115" s="23">
        <v>36846322</v>
      </c>
      <c r="D115" s="21">
        <v>41743400</v>
      </c>
      <c r="E115" s="21">
        <v>20871702</v>
      </c>
      <c r="F115" s="22">
        <f t="shared" si="2"/>
        <v>50.000004791176565</v>
      </c>
      <c r="G115" s="22">
        <f t="shared" si="3"/>
        <v>56.645279276449898</v>
      </c>
    </row>
    <row r="116" spans="1:7" x14ac:dyDescent="0.25">
      <c r="A116" s="13" t="s">
        <v>222</v>
      </c>
      <c r="B116" s="14" t="s">
        <v>221</v>
      </c>
      <c r="C116" s="23">
        <v>30933275</v>
      </c>
      <c r="D116" s="21">
        <v>23631000</v>
      </c>
      <c r="E116" s="21">
        <v>11815500</v>
      </c>
      <c r="F116" s="22">
        <f t="shared" si="2"/>
        <v>50</v>
      </c>
      <c r="G116" s="22">
        <f t="shared" si="3"/>
        <v>38.196731513232919</v>
      </c>
    </row>
    <row r="117" spans="1:7" ht="34.5" x14ac:dyDescent="0.25">
      <c r="A117" s="13" t="s">
        <v>224</v>
      </c>
      <c r="B117" s="14" t="s">
        <v>223</v>
      </c>
      <c r="C117" s="23">
        <v>30933275</v>
      </c>
      <c r="D117" s="21">
        <v>23631000</v>
      </c>
      <c r="E117" s="21">
        <v>11815500</v>
      </c>
      <c r="F117" s="22">
        <f t="shared" si="2"/>
        <v>50</v>
      </c>
      <c r="G117" s="22">
        <f t="shared" si="3"/>
        <v>38.196731513232919</v>
      </c>
    </row>
    <row r="118" spans="1:7" ht="23.25" x14ac:dyDescent="0.25">
      <c r="A118" s="13" t="s">
        <v>226</v>
      </c>
      <c r="B118" s="14" t="s">
        <v>225</v>
      </c>
      <c r="C118" s="23">
        <v>5913047</v>
      </c>
      <c r="D118" s="21">
        <v>18112400</v>
      </c>
      <c r="E118" s="21">
        <v>9056202</v>
      </c>
      <c r="F118" s="22">
        <f t="shared" si="2"/>
        <v>50.000011042158967</v>
      </c>
      <c r="G118" s="22">
        <f t="shared" si="3"/>
        <v>153.15626613487089</v>
      </c>
    </row>
    <row r="119" spans="1:7" ht="23.25" x14ac:dyDescent="0.25">
      <c r="A119" s="13" t="s">
        <v>228</v>
      </c>
      <c r="B119" s="14" t="s">
        <v>227</v>
      </c>
      <c r="C119" s="23">
        <v>5913047</v>
      </c>
      <c r="D119" s="21">
        <v>18112400</v>
      </c>
      <c r="E119" s="21">
        <v>9056202</v>
      </c>
      <c r="F119" s="22">
        <f t="shared" si="2"/>
        <v>50.000011042158967</v>
      </c>
      <c r="G119" s="22">
        <f t="shared" si="3"/>
        <v>153.15626613487089</v>
      </c>
    </row>
    <row r="120" spans="1:7" ht="23.25" x14ac:dyDescent="0.25">
      <c r="A120" s="13" t="s">
        <v>230</v>
      </c>
      <c r="B120" s="14" t="s">
        <v>229</v>
      </c>
      <c r="C120" s="23">
        <v>23843892.199999999</v>
      </c>
      <c r="D120" s="21">
        <v>141449482.58000001</v>
      </c>
      <c r="E120" s="21">
        <v>45309742.57</v>
      </c>
      <c r="F120" s="22">
        <f t="shared" si="2"/>
        <v>32.032455505359685</v>
      </c>
      <c r="G120" s="22">
        <f t="shared" si="3"/>
        <v>190.0266206118815</v>
      </c>
    </row>
    <row r="121" spans="1:7" ht="68.25" x14ac:dyDescent="0.25">
      <c r="A121" s="13" t="s">
        <v>232</v>
      </c>
      <c r="B121" s="14" t="s">
        <v>231</v>
      </c>
      <c r="C121" s="21" t="s">
        <v>2</v>
      </c>
      <c r="D121" s="21">
        <v>111363994.23999999</v>
      </c>
      <c r="E121" s="21">
        <v>31793544.449999999</v>
      </c>
      <c r="F121" s="22">
        <f t="shared" si="2"/>
        <v>28.549213475121849</v>
      </c>
      <c r="G121" s="21" t="s">
        <v>2</v>
      </c>
    </row>
    <row r="122" spans="1:7" ht="68.25" x14ac:dyDescent="0.25">
      <c r="A122" s="13" t="s">
        <v>234</v>
      </c>
      <c r="B122" s="14" t="s">
        <v>233</v>
      </c>
      <c r="C122" s="21" t="s">
        <v>2</v>
      </c>
      <c r="D122" s="21">
        <v>111363994.23999999</v>
      </c>
      <c r="E122" s="21">
        <v>31793544.449999999</v>
      </c>
      <c r="F122" s="22">
        <f t="shared" si="2"/>
        <v>28.549213475121849</v>
      </c>
      <c r="G122" s="21" t="s">
        <v>2</v>
      </c>
    </row>
    <row r="123" spans="1:7" ht="45.75" x14ac:dyDescent="0.25">
      <c r="A123" s="13" t="s">
        <v>236</v>
      </c>
      <c r="B123" s="14" t="s">
        <v>235</v>
      </c>
      <c r="C123" s="23">
        <v>6912230.4000000004</v>
      </c>
      <c r="D123" s="21">
        <v>16604946.17</v>
      </c>
      <c r="E123" s="21">
        <v>6727198.3200000003</v>
      </c>
      <c r="F123" s="22">
        <f t="shared" si="2"/>
        <v>40.513219682421891</v>
      </c>
      <c r="G123" s="22">
        <f t="shared" si="3"/>
        <v>97.323120479317353</v>
      </c>
    </row>
    <row r="124" spans="1:7" ht="57" x14ac:dyDescent="0.25">
      <c r="A124" s="13" t="s">
        <v>238</v>
      </c>
      <c r="B124" s="14" t="s">
        <v>237</v>
      </c>
      <c r="C124" s="23">
        <v>6912230.4000000004</v>
      </c>
      <c r="D124" s="21">
        <v>16604946.17</v>
      </c>
      <c r="E124" s="21">
        <v>6727198.3200000003</v>
      </c>
      <c r="F124" s="22">
        <f t="shared" si="2"/>
        <v>40.513219682421891</v>
      </c>
      <c r="G124" s="22">
        <f t="shared" si="3"/>
        <v>97.323120479317353</v>
      </c>
    </row>
    <row r="125" spans="1:7" ht="34.5" x14ac:dyDescent="0.25">
      <c r="A125" s="13" t="s">
        <v>240</v>
      </c>
      <c r="B125" s="14" t="s">
        <v>239</v>
      </c>
      <c r="C125" s="21" t="s">
        <v>2</v>
      </c>
      <c r="D125" s="21">
        <v>3191384</v>
      </c>
      <c r="E125" s="21" t="s">
        <v>2</v>
      </c>
      <c r="F125" s="21" t="s">
        <v>2</v>
      </c>
      <c r="G125" s="21" t="s">
        <v>2</v>
      </c>
    </row>
    <row r="126" spans="1:7" ht="45.75" x14ac:dyDescent="0.25">
      <c r="A126" s="13" t="s">
        <v>242</v>
      </c>
      <c r="B126" s="14" t="s">
        <v>241</v>
      </c>
      <c r="C126" s="21" t="s">
        <v>2</v>
      </c>
      <c r="D126" s="21">
        <v>3191384</v>
      </c>
      <c r="E126" s="21" t="s">
        <v>2</v>
      </c>
      <c r="F126" s="21" t="s">
        <v>2</v>
      </c>
      <c r="G126" s="21" t="s">
        <v>2</v>
      </c>
    </row>
    <row r="127" spans="1:7" ht="23.25" x14ac:dyDescent="0.25">
      <c r="A127" s="13" t="s">
        <v>244</v>
      </c>
      <c r="B127" s="14" t="s">
        <v>243</v>
      </c>
      <c r="C127" s="23">
        <v>2900772</v>
      </c>
      <c r="D127" s="21">
        <v>5573403</v>
      </c>
      <c r="E127" s="21">
        <v>5329411.46</v>
      </c>
      <c r="F127" s="22">
        <f t="shared" si="2"/>
        <v>95.622216085935293</v>
      </c>
      <c r="G127" s="22">
        <f t="shared" si="3"/>
        <v>183.72390039617039</v>
      </c>
    </row>
    <row r="128" spans="1:7" ht="23.25" x14ac:dyDescent="0.25">
      <c r="A128" s="13" t="s">
        <v>246</v>
      </c>
      <c r="B128" s="14" t="s">
        <v>245</v>
      </c>
      <c r="C128" s="23">
        <v>2900772</v>
      </c>
      <c r="D128" s="21">
        <v>5573403</v>
      </c>
      <c r="E128" s="21">
        <v>5329411.46</v>
      </c>
      <c r="F128" s="22">
        <f t="shared" si="2"/>
        <v>95.622216085935293</v>
      </c>
      <c r="G128" s="22">
        <f t="shared" si="3"/>
        <v>183.72390039617039</v>
      </c>
    </row>
    <row r="129" spans="1:7" x14ac:dyDescent="0.25">
      <c r="A129" s="13" t="s">
        <v>248</v>
      </c>
      <c r="B129" s="14" t="s">
        <v>247</v>
      </c>
      <c r="C129" s="23">
        <v>243451</v>
      </c>
      <c r="D129" s="21">
        <v>285737</v>
      </c>
      <c r="E129" s="21">
        <v>285737</v>
      </c>
      <c r="F129" s="22">
        <f t="shared" si="2"/>
        <v>100</v>
      </c>
      <c r="G129" s="22">
        <f t="shared" si="3"/>
        <v>117.36940903919064</v>
      </c>
    </row>
    <row r="130" spans="1:7" ht="23.25" x14ac:dyDescent="0.25">
      <c r="A130" s="13" t="s">
        <v>250</v>
      </c>
      <c r="B130" s="14" t="s">
        <v>249</v>
      </c>
      <c r="C130" s="23">
        <v>243451</v>
      </c>
      <c r="D130" s="21">
        <v>285737</v>
      </c>
      <c r="E130" s="21">
        <v>285737</v>
      </c>
      <c r="F130" s="22">
        <f t="shared" si="2"/>
        <v>100</v>
      </c>
      <c r="G130" s="22">
        <f t="shared" si="3"/>
        <v>117.36940903919064</v>
      </c>
    </row>
    <row r="131" spans="1:7" ht="23.25" x14ac:dyDescent="0.25">
      <c r="A131" s="13" t="s">
        <v>306</v>
      </c>
      <c r="B131" s="14" t="s">
        <v>307</v>
      </c>
      <c r="C131" s="23">
        <v>12434275.52</v>
      </c>
      <c r="D131" s="21" t="s">
        <v>2</v>
      </c>
      <c r="E131" s="21" t="s">
        <v>2</v>
      </c>
      <c r="F131" s="21" t="s">
        <v>2</v>
      </c>
      <c r="G131" s="21" t="s">
        <v>2</v>
      </c>
    </row>
    <row r="132" spans="1:7" ht="34.5" x14ac:dyDescent="0.25">
      <c r="A132" s="13" t="s">
        <v>308</v>
      </c>
      <c r="B132" s="14" t="s">
        <v>309</v>
      </c>
      <c r="C132" s="23">
        <v>12434275.52</v>
      </c>
      <c r="D132" s="21" t="s">
        <v>2</v>
      </c>
      <c r="E132" s="21" t="s">
        <v>2</v>
      </c>
      <c r="F132" s="21" t="s">
        <v>2</v>
      </c>
      <c r="G132" s="21" t="s">
        <v>2</v>
      </c>
    </row>
    <row r="133" spans="1:7" x14ac:dyDescent="0.25">
      <c r="A133" s="13" t="s">
        <v>252</v>
      </c>
      <c r="B133" s="14" t="s">
        <v>251</v>
      </c>
      <c r="C133" s="23">
        <v>1353163.28</v>
      </c>
      <c r="D133" s="21">
        <v>4430018.17</v>
      </c>
      <c r="E133" s="21">
        <v>1173851.3400000001</v>
      </c>
      <c r="F133" s="22">
        <f t="shared" si="2"/>
        <v>26.497664229670647</v>
      </c>
      <c r="G133" s="22">
        <f t="shared" si="3"/>
        <v>86.748684164707754</v>
      </c>
    </row>
    <row r="134" spans="1:7" x14ac:dyDescent="0.25">
      <c r="A134" s="13" t="s">
        <v>254</v>
      </c>
      <c r="B134" s="14" t="s">
        <v>253</v>
      </c>
      <c r="C134" s="23">
        <v>1353163.28</v>
      </c>
      <c r="D134" s="21">
        <v>4430018.17</v>
      </c>
      <c r="E134" s="21">
        <v>1173851.3400000001</v>
      </c>
      <c r="F134" s="22">
        <f t="shared" si="2"/>
        <v>26.497664229670647</v>
      </c>
      <c r="G134" s="22">
        <f t="shared" si="3"/>
        <v>86.748684164707754</v>
      </c>
    </row>
    <row r="135" spans="1:7" ht="23.25" x14ac:dyDescent="0.25">
      <c r="A135" s="13" t="s">
        <v>256</v>
      </c>
      <c r="B135" s="14" t="s">
        <v>255</v>
      </c>
      <c r="C135" s="23">
        <v>168824353.33000001</v>
      </c>
      <c r="D135" s="21">
        <v>355717148.92000002</v>
      </c>
      <c r="E135" s="21">
        <v>196731359.97999999</v>
      </c>
      <c r="F135" s="22">
        <f t="shared" si="2"/>
        <v>55.305559649654235</v>
      </c>
      <c r="G135" s="22">
        <f t="shared" si="3"/>
        <v>116.53020201146592</v>
      </c>
    </row>
    <row r="136" spans="1:7" ht="23.25" x14ac:dyDescent="0.25">
      <c r="A136" s="13" t="s">
        <v>258</v>
      </c>
      <c r="B136" s="14" t="s">
        <v>257</v>
      </c>
      <c r="C136" s="23">
        <v>166183126.25999999</v>
      </c>
      <c r="D136" s="21">
        <v>307674235.92000002</v>
      </c>
      <c r="E136" s="21">
        <v>185690758.88999999</v>
      </c>
      <c r="F136" s="22">
        <f t="shared" si="2"/>
        <v>60.353041370120572</v>
      </c>
      <c r="G136" s="22">
        <f t="shared" si="3"/>
        <v>111.73863620755307</v>
      </c>
    </row>
    <row r="137" spans="1:7" ht="34.5" x14ac:dyDescent="0.25">
      <c r="A137" s="13" t="s">
        <v>260</v>
      </c>
      <c r="B137" s="14" t="s">
        <v>259</v>
      </c>
      <c r="C137" s="23">
        <v>166183126.25999999</v>
      </c>
      <c r="D137" s="21">
        <v>307674235.92000002</v>
      </c>
      <c r="E137" s="21">
        <v>185690758.88999999</v>
      </c>
      <c r="F137" s="22">
        <f t="shared" ref="F137:F158" si="4">E137/D137*100</f>
        <v>60.353041370120572</v>
      </c>
      <c r="G137" s="22">
        <f t="shared" ref="G137:G158" si="5">E137/C137*100</f>
        <v>111.73863620755307</v>
      </c>
    </row>
    <row r="138" spans="1:7" ht="57" x14ac:dyDescent="0.25">
      <c r="A138" s="13" t="s">
        <v>262</v>
      </c>
      <c r="B138" s="14" t="s">
        <v>261</v>
      </c>
      <c r="C138" s="23">
        <v>902694.07</v>
      </c>
      <c r="D138" s="21">
        <v>2399846</v>
      </c>
      <c r="E138" s="21">
        <v>936709.09</v>
      </c>
      <c r="F138" s="22">
        <f t="shared" si="4"/>
        <v>39.032049973206611</v>
      </c>
      <c r="G138" s="22">
        <f t="shared" si="5"/>
        <v>103.76816699371916</v>
      </c>
    </row>
    <row r="139" spans="1:7" ht="57" x14ac:dyDescent="0.25">
      <c r="A139" s="13" t="s">
        <v>264</v>
      </c>
      <c r="B139" s="14" t="s">
        <v>263</v>
      </c>
      <c r="C139" s="23">
        <v>902694.07</v>
      </c>
      <c r="D139" s="21">
        <v>2399846</v>
      </c>
      <c r="E139" s="21">
        <v>936709.09</v>
      </c>
      <c r="F139" s="22">
        <f t="shared" si="4"/>
        <v>39.032049973206611</v>
      </c>
      <c r="G139" s="22">
        <f t="shared" si="5"/>
        <v>103.76816699371916</v>
      </c>
    </row>
    <row r="140" spans="1:7" ht="45.75" x14ac:dyDescent="0.25">
      <c r="A140" s="13" t="s">
        <v>266</v>
      </c>
      <c r="B140" s="14" t="s">
        <v>265</v>
      </c>
      <c r="C140" s="23">
        <v>1250000</v>
      </c>
      <c r="D140" s="21">
        <v>45635527</v>
      </c>
      <c r="E140" s="21">
        <v>10103892</v>
      </c>
      <c r="F140" s="22">
        <f t="shared" si="4"/>
        <v>22.140408283221973</v>
      </c>
      <c r="G140" s="22">
        <f t="shared" si="5"/>
        <v>808.31136000000004</v>
      </c>
    </row>
    <row r="141" spans="1:7" ht="45.75" x14ac:dyDescent="0.25">
      <c r="A141" s="13" t="s">
        <v>268</v>
      </c>
      <c r="B141" s="14" t="s">
        <v>267</v>
      </c>
      <c r="C141" s="23">
        <v>1250000</v>
      </c>
      <c r="D141" s="21">
        <v>45635527</v>
      </c>
      <c r="E141" s="21">
        <v>10103892</v>
      </c>
      <c r="F141" s="22">
        <f t="shared" si="4"/>
        <v>22.140408283221973</v>
      </c>
      <c r="G141" s="22">
        <f t="shared" si="5"/>
        <v>808.31136000000004</v>
      </c>
    </row>
    <row r="142" spans="1:7" ht="34.5" x14ac:dyDescent="0.25">
      <c r="A142" s="13" t="s">
        <v>310</v>
      </c>
      <c r="B142" s="14" t="s">
        <v>311</v>
      </c>
      <c r="C142" s="23">
        <v>488533</v>
      </c>
      <c r="D142" s="21" t="s">
        <v>2</v>
      </c>
      <c r="E142" s="21" t="s">
        <v>2</v>
      </c>
      <c r="F142" s="21" t="s">
        <v>2</v>
      </c>
      <c r="G142" s="21" t="s">
        <v>2</v>
      </c>
    </row>
    <row r="143" spans="1:7" ht="45.75" x14ac:dyDescent="0.25">
      <c r="A143" s="13" t="s">
        <v>312</v>
      </c>
      <c r="B143" s="14" t="s">
        <v>313</v>
      </c>
      <c r="C143" s="23">
        <v>488533</v>
      </c>
      <c r="D143" s="21" t="s">
        <v>2</v>
      </c>
      <c r="E143" s="21" t="s">
        <v>2</v>
      </c>
      <c r="F143" s="21" t="s">
        <v>2</v>
      </c>
      <c r="G143" s="21" t="s">
        <v>2</v>
      </c>
    </row>
    <row r="144" spans="1:7" ht="45.75" x14ac:dyDescent="0.25">
      <c r="A144" s="13" t="s">
        <v>270</v>
      </c>
      <c r="B144" s="14" t="s">
        <v>269</v>
      </c>
      <c r="C144" s="21" t="s">
        <v>2</v>
      </c>
      <c r="D144" s="21">
        <v>7540</v>
      </c>
      <c r="E144" s="21" t="s">
        <v>2</v>
      </c>
      <c r="F144" s="21" t="s">
        <v>2</v>
      </c>
      <c r="G144" s="21" t="s">
        <v>2</v>
      </c>
    </row>
    <row r="145" spans="1:7" ht="45.75" x14ac:dyDescent="0.25">
      <c r="A145" s="13" t="s">
        <v>272</v>
      </c>
      <c r="B145" s="14" t="s">
        <v>271</v>
      </c>
      <c r="C145" s="21" t="s">
        <v>2</v>
      </c>
      <c r="D145" s="21">
        <v>7540</v>
      </c>
      <c r="E145" s="21" t="s">
        <v>2</v>
      </c>
      <c r="F145" s="21" t="s">
        <v>2</v>
      </c>
      <c r="G145" s="21" t="s">
        <v>2</v>
      </c>
    </row>
    <row r="146" spans="1:7" x14ac:dyDescent="0.25">
      <c r="A146" s="13" t="s">
        <v>274</v>
      </c>
      <c r="B146" s="14" t="s">
        <v>273</v>
      </c>
      <c r="C146" s="23">
        <v>14305152.85</v>
      </c>
      <c r="D146" s="21">
        <v>30536374.469999999</v>
      </c>
      <c r="E146" s="21">
        <v>19819238.890000001</v>
      </c>
      <c r="F146" s="22">
        <f t="shared" si="4"/>
        <v>64.903706592513515</v>
      </c>
      <c r="G146" s="22">
        <f t="shared" si="5"/>
        <v>138.54615254949897</v>
      </c>
    </row>
    <row r="147" spans="1:7" ht="45.75" x14ac:dyDescent="0.25">
      <c r="A147" s="13" t="s">
        <v>276</v>
      </c>
      <c r="B147" s="14" t="s">
        <v>275</v>
      </c>
      <c r="C147" s="23">
        <v>3060301.55</v>
      </c>
      <c r="D147" s="21">
        <v>9969181.1999999993</v>
      </c>
      <c r="E147" s="21">
        <v>4684960.8899999997</v>
      </c>
      <c r="F147" s="22">
        <f t="shared" si="4"/>
        <v>46.994440125132847</v>
      </c>
      <c r="G147" s="22">
        <f t="shared" si="5"/>
        <v>153.08821086601742</v>
      </c>
    </row>
    <row r="148" spans="1:7" ht="57" x14ac:dyDescent="0.25">
      <c r="A148" s="13" t="s">
        <v>278</v>
      </c>
      <c r="B148" s="14" t="s">
        <v>277</v>
      </c>
      <c r="C148" s="23">
        <v>3060301.55</v>
      </c>
      <c r="D148" s="21">
        <v>9969181.1999999993</v>
      </c>
      <c r="E148" s="21">
        <v>4684960.8899999997</v>
      </c>
      <c r="F148" s="22">
        <f t="shared" si="4"/>
        <v>46.994440125132847</v>
      </c>
      <c r="G148" s="22">
        <f t="shared" si="5"/>
        <v>153.08821086601742</v>
      </c>
    </row>
    <row r="149" spans="1:7" ht="57" x14ac:dyDescent="0.25">
      <c r="A149" s="13" t="s">
        <v>280</v>
      </c>
      <c r="B149" s="14" t="s">
        <v>279</v>
      </c>
      <c r="C149" s="23">
        <v>1635063.7</v>
      </c>
      <c r="D149" s="21">
        <v>2551673.27</v>
      </c>
      <c r="E149" s="21">
        <v>1720128</v>
      </c>
      <c r="F149" s="22">
        <f t="shared" si="4"/>
        <v>67.411765456946597</v>
      </c>
      <c r="G149" s="22">
        <f t="shared" si="5"/>
        <v>105.20250678918504</v>
      </c>
    </row>
    <row r="150" spans="1:7" ht="57" x14ac:dyDescent="0.25">
      <c r="A150" s="13" t="s">
        <v>282</v>
      </c>
      <c r="B150" s="14" t="s">
        <v>281</v>
      </c>
      <c r="C150" s="23">
        <v>1635063.7</v>
      </c>
      <c r="D150" s="21">
        <v>2551673.27</v>
      </c>
      <c r="E150" s="21">
        <v>1720128</v>
      </c>
      <c r="F150" s="22">
        <f t="shared" si="4"/>
        <v>67.411765456946597</v>
      </c>
      <c r="G150" s="22">
        <f t="shared" si="5"/>
        <v>105.20250678918504</v>
      </c>
    </row>
    <row r="151" spans="1:7" ht="90.75" x14ac:dyDescent="0.25">
      <c r="A151" s="13" t="s">
        <v>284</v>
      </c>
      <c r="B151" s="14" t="s">
        <v>283</v>
      </c>
      <c r="C151" s="23">
        <v>8408750.5999999996</v>
      </c>
      <c r="D151" s="21">
        <v>17915520</v>
      </c>
      <c r="E151" s="21">
        <v>13414150</v>
      </c>
      <c r="F151" s="22">
        <f t="shared" si="4"/>
        <v>74.874466384453257</v>
      </c>
      <c r="G151" s="22">
        <f t="shared" si="5"/>
        <v>159.52607751263309</v>
      </c>
    </row>
    <row r="152" spans="1:7" ht="102" x14ac:dyDescent="0.25">
      <c r="A152" s="13" t="s">
        <v>286</v>
      </c>
      <c r="B152" s="14" t="s">
        <v>285</v>
      </c>
      <c r="C152" s="23">
        <v>8408750.5999999996</v>
      </c>
      <c r="D152" s="21">
        <v>17915520</v>
      </c>
      <c r="E152" s="21">
        <v>13414150</v>
      </c>
      <c r="F152" s="22">
        <f t="shared" si="4"/>
        <v>74.874466384453257</v>
      </c>
      <c r="G152" s="22">
        <f t="shared" si="5"/>
        <v>159.52607751263309</v>
      </c>
    </row>
    <row r="153" spans="1:7" ht="23.25" x14ac:dyDescent="0.25">
      <c r="A153" s="13" t="s">
        <v>288</v>
      </c>
      <c r="B153" s="14" t="s">
        <v>287</v>
      </c>
      <c r="C153" s="23">
        <v>1201037</v>
      </c>
      <c r="D153" s="21">
        <v>100000</v>
      </c>
      <c r="E153" s="21" t="s">
        <v>2</v>
      </c>
      <c r="F153" s="21" t="s">
        <v>2</v>
      </c>
      <c r="G153" s="21" t="s">
        <v>2</v>
      </c>
    </row>
    <row r="154" spans="1:7" ht="23.25" x14ac:dyDescent="0.25">
      <c r="A154" s="13" t="s">
        <v>290</v>
      </c>
      <c r="B154" s="14" t="s">
        <v>289</v>
      </c>
      <c r="C154" s="23">
        <v>1201037</v>
      </c>
      <c r="D154" s="21">
        <v>100000</v>
      </c>
      <c r="E154" s="21" t="s">
        <v>2</v>
      </c>
      <c r="F154" s="21" t="s">
        <v>2</v>
      </c>
      <c r="G154" s="21" t="s">
        <v>2</v>
      </c>
    </row>
    <row r="155" spans="1:7" ht="34.5" x14ac:dyDescent="0.25">
      <c r="A155" s="13" t="s">
        <v>292</v>
      </c>
      <c r="B155" s="14" t="s">
        <v>291</v>
      </c>
      <c r="C155" s="21" t="s">
        <v>2</v>
      </c>
      <c r="D155" s="21">
        <v>-680784.05</v>
      </c>
      <c r="E155" s="21">
        <v>-680784.05</v>
      </c>
      <c r="F155" s="22">
        <f t="shared" si="4"/>
        <v>100</v>
      </c>
      <c r="G155" s="21" t="s">
        <v>2</v>
      </c>
    </row>
    <row r="156" spans="1:7" ht="34.5" x14ac:dyDescent="0.25">
      <c r="A156" s="13" t="s">
        <v>294</v>
      </c>
      <c r="B156" s="14" t="s">
        <v>293</v>
      </c>
      <c r="C156" s="21" t="s">
        <v>2</v>
      </c>
      <c r="D156" s="21">
        <v>-680784.05</v>
      </c>
      <c r="E156" s="21">
        <v>-680784.05</v>
      </c>
      <c r="F156" s="22">
        <f t="shared" si="4"/>
        <v>100</v>
      </c>
      <c r="G156" s="21" t="s">
        <v>2</v>
      </c>
    </row>
    <row r="157" spans="1:7" ht="34.5" x14ac:dyDescent="0.25">
      <c r="A157" s="13" t="s">
        <v>296</v>
      </c>
      <c r="B157" s="14" t="s">
        <v>295</v>
      </c>
      <c r="C157" s="21" t="s">
        <v>2</v>
      </c>
      <c r="D157" s="21">
        <v>-680784.05</v>
      </c>
      <c r="E157" s="21">
        <v>-680784.05</v>
      </c>
      <c r="F157" s="22">
        <f t="shared" si="4"/>
        <v>100</v>
      </c>
      <c r="G157" s="21" t="s">
        <v>2</v>
      </c>
    </row>
    <row r="158" spans="1:7" ht="12.95" customHeight="1" x14ac:dyDescent="0.25">
      <c r="A158" s="11" t="s">
        <v>1</v>
      </c>
      <c r="B158" s="12" t="s">
        <v>0</v>
      </c>
      <c r="C158" s="23">
        <v>353803851.23000002</v>
      </c>
      <c r="D158" s="21">
        <v>846836014.91999996</v>
      </c>
      <c r="E158" s="21">
        <v>423892307.07999998</v>
      </c>
      <c r="F158" s="22">
        <f t="shared" si="4"/>
        <v>50.056008437483001</v>
      </c>
      <c r="G158" s="22">
        <f t="shared" si="5"/>
        <v>119.80997538787021</v>
      </c>
    </row>
    <row r="159" spans="1:7" ht="12.95" customHeight="1" x14ac:dyDescent="0.25">
      <c r="A159" s="6"/>
      <c r="B159" s="6"/>
      <c r="C159" s="6"/>
      <c r="D159" s="8"/>
      <c r="E159" s="8"/>
      <c r="F159" s="4"/>
      <c r="G159" s="4"/>
    </row>
  </sheetData>
  <mergeCells count="1">
    <mergeCell ref="A2:G2"/>
  </mergeCells>
  <pageMargins left="0.78740157480314965" right="0.39370078740157483" top="0.39370078740157483" bottom="0.39370078740157483" header="0" footer="0"/>
  <pageSetup paperSize="9" scale="64" fitToWidth="2"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Code&gt;0503317M&lt;/Code&gt;&#10;  &lt;DocLink&gt;54857&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FECDD9A2-D7FA-4313-BEE2-15C1BEA4410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Доходы</vt:lpstr>
      <vt:lpstr>Доходы!Заголовки_для_печати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MIHEEVAIN\User</dc:creator>
  <cp:lastModifiedBy>User</cp:lastModifiedBy>
  <cp:lastPrinted>2024-07-19T08:53:26Z</cp:lastPrinted>
  <dcterms:created xsi:type="dcterms:W3CDTF">2024-07-18T09:54:04Z</dcterms:created>
  <dcterms:modified xsi:type="dcterms:W3CDTF">2024-07-19T09:42:08Z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0503317G_20220101_2.xlsx</vt:lpwstr>
  </property>
  <property fmtid="{D5CDD505-2E9C-101B-9397-08002B2CF9AE}" pid="4" name="Версия клиента">
    <vt:lpwstr>20.2.0.37821 (.NET 4.7.2)</vt:lpwstr>
  </property>
  <property fmtid="{D5CDD505-2E9C-101B-9397-08002B2CF9AE}" pid="5" name="Версия базы">
    <vt:lpwstr>20.2.0.14803600</vt:lpwstr>
  </property>
  <property fmtid="{D5CDD505-2E9C-101B-9397-08002B2CF9AE}" pid="6" name="Тип сервера">
    <vt:lpwstr>MSSQL</vt:lpwstr>
  </property>
  <property fmtid="{D5CDD505-2E9C-101B-9397-08002B2CF9AE}" pid="7" name="Сервер">
    <vt:lpwstr>serverfo</vt:lpwstr>
  </property>
  <property fmtid="{D5CDD505-2E9C-101B-9397-08002B2CF9AE}" pid="8" name="База">
    <vt:lpwstr>svod_smart</vt:lpwstr>
  </property>
  <property fmtid="{D5CDD505-2E9C-101B-9397-08002B2CF9AE}" pid="9" name="Пользователь">
    <vt:lpwstr>miheeva</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